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meberteaumuzeau/AME Dropbox/03 Affaires/11 AME-BERTEAU/03-Affaires/25AB04_MINISTR ECOLOGIE_Siege social DIRNO/11 DCE/02_RENDUS/20260302_/DPGF/"/>
    </mc:Choice>
  </mc:AlternateContent>
  <xr:revisionPtr revIDLastSave="0" documentId="13_ncr:1_{58A1D508-B7B5-8A4A-97E5-23D2FC4C79C8}" xr6:coauthVersionLast="47" xr6:coauthVersionMax="47" xr10:uidLastSave="{00000000-0000-0000-0000-000000000000}"/>
  <bookViews>
    <workbookView xWindow="0" yWindow="660" windowWidth="30240" windowHeight="17720" tabRatio="924" activeTab="2" xr2:uid="{00000000-000D-0000-FFFF-FFFF00000000}"/>
  </bookViews>
  <sheets>
    <sheet name="TEST" sheetId="18" state="hidden" r:id="rId1"/>
    <sheet name="info" sheetId="17" r:id="rId2"/>
    <sheet name="LOT 03 " sheetId="51" r:id="rId3"/>
  </sheets>
  <definedNames>
    <definedName name="_Toc445446399" localSheetId="2">'LOT 03 '!#REF!</definedName>
    <definedName name="_xlnm.Print_Titles" localSheetId="0">TEST!$1:$8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_xlnm.Print_Area" localSheetId="1">info!$A$1:$E$19</definedName>
    <definedName name="_xlnm.Print_Area" localSheetId="2">'LOT 03 '!$A$1:$G$67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51" l="1"/>
  <c r="G55" i="51"/>
  <c r="G47" i="51"/>
  <c r="G41" i="51"/>
  <c r="G32" i="51"/>
  <c r="G19" i="51"/>
  <c r="G28" i="51"/>
  <c r="D39" i="51"/>
  <c r="G1" i="51"/>
  <c r="C3" i="51"/>
  <c r="C4" i="51"/>
  <c r="C5" i="51"/>
  <c r="F5" i="51"/>
  <c r="G46" i="51"/>
  <c r="D27" i="51" l="1"/>
  <c r="G40" i="51" l="1"/>
  <c r="G30" i="51"/>
  <c r="G31" i="51"/>
  <c r="A6" i="51"/>
  <c r="G23" i="51"/>
  <c r="G24" i="51"/>
  <c r="G26" i="51"/>
  <c r="G27" i="51"/>
  <c r="G36" i="51"/>
  <c r="G37" i="51"/>
  <c r="G39" i="51"/>
  <c r="G17" i="51" l="1"/>
  <c r="G44" i="51"/>
  <c r="G45" i="51"/>
  <c r="G10" i="51"/>
  <c r="B10" i="51"/>
  <c r="E10" i="18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G58" i="51" l="1"/>
  <c r="G59" i="51" s="1"/>
</calcChain>
</file>

<file path=xl/sharedStrings.xml><?xml version="1.0" encoding="utf-8"?>
<sst xmlns="http://schemas.openxmlformats.org/spreadsheetml/2006/main" count="118" uniqueCount="89">
  <si>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</si>
  <si>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</si>
  <si>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</si>
  <si>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</si>
  <si>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</si>
  <si>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</si>
  <si>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</si>
  <si>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</si>
  <si>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</si>
  <si>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</si>
  <si>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</si>
  <si>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</si>
  <si>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</si>
  <si>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PM</t>
  </si>
  <si>
    <t>LOT 01 - ????</t>
  </si>
  <si>
    <t>DU PRIX GLOBAL ET FORFAITAIRE</t>
  </si>
  <si>
    <t>3.</t>
  </si>
  <si>
    <t>Constitution du DOE</t>
  </si>
  <si>
    <t>4.</t>
  </si>
  <si>
    <t>5.</t>
  </si>
  <si>
    <t>Numéro de l'article CCTP</t>
  </si>
  <si>
    <t xml:space="preserve"> TOTAL HT</t>
  </si>
  <si>
    <t>Les quantités ne sont données qu'à titre indicatif, l'entrepreneur est tenu de les vérifier, elles n'enlévent rien au caractère global et forfaitaire de la proposition.</t>
  </si>
  <si>
    <t>M2</t>
  </si>
  <si>
    <t>TVA 20%</t>
  </si>
  <si>
    <t>QUANTITE AME</t>
  </si>
  <si>
    <t>QUANTITE ENTREPRISE</t>
  </si>
  <si>
    <t>Compris</t>
  </si>
  <si>
    <t>FT</t>
  </si>
  <si>
    <t>Fait à:</t>
  </si>
  <si>
    <t>Le :</t>
  </si>
  <si>
    <t>Bon pour accord, signature client:</t>
  </si>
  <si>
    <t>Signature et cachet de l'entreprise :</t>
  </si>
  <si>
    <t xml:space="preserve"> TOTAL TTC</t>
  </si>
  <si>
    <t xml:space="preserve"> TOTAL HT :</t>
  </si>
  <si>
    <t>4.1</t>
  </si>
  <si>
    <t>4.2</t>
  </si>
  <si>
    <t>5.2</t>
  </si>
  <si>
    <t>5.3</t>
  </si>
  <si>
    <t>5.1</t>
  </si>
  <si>
    <t>3.1</t>
  </si>
  <si>
    <t>SOUS TOTAL DESCRIPTIF 05</t>
  </si>
  <si>
    <t>SOUS TOTAL DESCRIPTIF 04</t>
  </si>
  <si>
    <t>SOUS TOTAL DESCRIPTIF 03</t>
  </si>
  <si>
    <t>3.4</t>
  </si>
  <si>
    <t>Couvre-joint de joint de dilatation métallique si nécessaire</t>
  </si>
  <si>
    <t xml:space="preserve">LOT 02 PLATRERIE / FAUX PLAFONDS/ CLOISONS / MENUISERIE INTERIEURE </t>
  </si>
  <si>
    <t>DESCRIPTION DES OUVRAGES DE SOLS SOUPLES</t>
  </si>
  <si>
    <t xml:space="preserve">LOT 04 PEINTURES / SIGNALETIQUE </t>
  </si>
  <si>
    <t>COMPLEMENT ENTREPRISE HORS CAFRE DU PRESENT CCTP</t>
  </si>
  <si>
    <t xml:space="preserve">SOUS TOTAL </t>
  </si>
  <si>
    <t>3.3</t>
  </si>
  <si>
    <t>LOT 05 ELECTRICITE CFO &amp; CFA</t>
  </si>
  <si>
    <t xml:space="preserve">LOT 06 PLOMBERIE / SANITAIRE / CVC </t>
  </si>
  <si>
    <t>2.1</t>
  </si>
  <si>
    <t>2.2</t>
  </si>
  <si>
    <t xml:space="preserve">2. </t>
  </si>
  <si>
    <t>TRAVAUX PRÉPARATOIRES</t>
  </si>
  <si>
    <t xml:space="preserve">Évacuation et gestion des déchets </t>
  </si>
  <si>
    <t>2.4</t>
  </si>
  <si>
    <t>SOUS TOTAL DESCRIPTIF 02</t>
  </si>
  <si>
    <t>2.3</t>
  </si>
  <si>
    <t>3.2</t>
  </si>
  <si>
    <t>DESCRIPTION DES OUVRAGES DIVERS</t>
  </si>
  <si>
    <t>Barre de seuil et profil d'arrêt</t>
  </si>
  <si>
    <t>2.5</t>
  </si>
  <si>
    <t xml:space="preserve">Installation de chantier : néant attribué au lot 01 - PREPARATION - INSTALLATION DE CHANTIER - DÉMOLITION </t>
  </si>
  <si>
    <t>MOBILIER (HORS MARCHÉ)</t>
  </si>
  <si>
    <t>2.6</t>
  </si>
  <si>
    <t>25AB04 - Direction Interdépartementale des Route Nord-Ouest</t>
  </si>
  <si>
    <t>DIRNO - Travaux de réaménagement de deux plateaux de bureaux</t>
  </si>
  <si>
    <t xml:space="preserve">PROPOSITION D'ALLOTISSEMENT </t>
  </si>
  <si>
    <t>R+1</t>
  </si>
  <si>
    <t>R+3</t>
  </si>
  <si>
    <t>DESCRIPTION DES OUVRAGES DE MOQUETTE</t>
  </si>
  <si>
    <t>Revêtements de sol moquette</t>
  </si>
  <si>
    <t>CADRE DE DECOMPOSITION</t>
  </si>
  <si>
    <t>Documents d'EXE : BET et plans de détails</t>
  </si>
  <si>
    <t>Nettoyage du chantier + abords 2 fois / semaines</t>
  </si>
  <si>
    <t>Protection des existants et ouvrages</t>
  </si>
  <si>
    <t>Préparation du support : Ragréage</t>
  </si>
  <si>
    <t>Revêtements de sol souple</t>
  </si>
  <si>
    <t>LOT 01 PREPARATION / INSTALLATION DE CHANTIER / DEMOLITIONS / MAÇONNERIE</t>
  </si>
  <si>
    <t>Revêtements mural P.V.C.</t>
  </si>
  <si>
    <t xml:space="preserve">Nettoyage des sols conservés </t>
  </si>
  <si>
    <t>AME BERTEAU PHASE PRO-DCE</t>
  </si>
  <si>
    <t>IND 0</t>
  </si>
  <si>
    <t xml:space="preserve">LOT 03 REVÊTEMENTS DE SOLS </t>
  </si>
  <si>
    <t xml:space="preserve">Revêtements de sol souple locaux humide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</si>
</sst>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F&quot;;\-#,##0.00&quot; F&quot;"/>
    <numFmt numFmtId="165" formatCode="#,##0.00&quot;¤&quot;"/>
    <numFmt numFmtId="166" formatCode="#,##0.00\ &quot;€&quot;"/>
    <numFmt numFmtId="168" formatCode="_-* #,##0.00\ [$€-1]_-;\-* #,##0.00\ [$€-1]_-;_-* &quot;-&quot;??\ [$€-1]_-"/>
  </numFmts>
  <fonts count="21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2"/>
      <name val="Century Gothic"/>
      <family val="2"/>
    </font>
    <font>
      <b/>
      <sz val="10"/>
      <name val="Century Gothic"/>
      <family val="2"/>
    </font>
    <font>
      <b/>
      <sz val="12"/>
      <name val="Century Gothic"/>
      <family val="2"/>
    </font>
    <font>
      <sz val="8"/>
      <name val="Verdana"/>
      <family val="2"/>
    </font>
    <font>
      <sz val="12"/>
      <name val="Times New Roman"/>
      <family val="1"/>
    </font>
    <font>
      <b/>
      <sz val="8"/>
      <name val="Times"/>
    </font>
    <font>
      <b/>
      <u/>
      <sz val="10"/>
      <color theme="11"/>
      <name val="Times"/>
    </font>
    <font>
      <b/>
      <sz val="10"/>
      <name val="Times"/>
      <family val="1"/>
    </font>
    <font>
      <b/>
      <sz val="10"/>
      <name val="Calibri"/>
      <family val="2"/>
    </font>
    <font>
      <sz val="10"/>
      <name val="Calibri"/>
      <family val="2"/>
    </font>
    <font>
      <b/>
      <i/>
      <u/>
      <sz val="10"/>
      <name val="Calibri"/>
      <family val="2"/>
    </font>
    <font>
      <u/>
      <sz val="8"/>
      <name val="Calibri"/>
      <family val="2"/>
    </font>
    <font>
      <sz val="10"/>
      <color theme="1"/>
      <name val="Calibri"/>
      <family val="2"/>
    </font>
    <font>
      <b/>
      <sz val="14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BAFA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29">
    <xf numFmtId="164" fontId="0" fillId="0" borderId="1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3" fillId="0" borderId="1"/>
    <xf numFmtId="164" fontId="13" fillId="0" borderId="1"/>
  </cellStyleXfs>
  <cellXfs count="167">
    <xf numFmtId="164" fontId="0" fillId="0" borderId="1" xfId="0"/>
    <xf numFmtId="164" fontId="1" fillId="0" borderId="0" xfId="0" applyFont="1" applyBorder="1" applyAlignment="1">
      <alignment vertical="center"/>
    </xf>
    <xf numFmtId="164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4" fontId="3" fillId="0" borderId="2" xfId="0" applyFont="1" applyBorder="1" applyAlignment="1">
      <alignment horizontal="left" vertical="center"/>
    </xf>
    <xf numFmtId="164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4" fontId="3" fillId="0" borderId="3" xfId="0" applyFont="1" applyBorder="1" applyAlignment="1">
      <alignment vertical="center"/>
    </xf>
    <xf numFmtId="164" fontId="4" fillId="0" borderId="4" xfId="0" applyFont="1" applyBorder="1" applyAlignment="1">
      <alignment vertical="center"/>
    </xf>
    <xf numFmtId="164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4" fontId="3" fillId="0" borderId="5" xfId="0" applyFont="1" applyBorder="1" applyAlignment="1">
      <alignment vertical="center"/>
    </xf>
    <xf numFmtId="164" fontId="3" fillId="0" borderId="4" xfId="0" applyFont="1" applyBorder="1" applyAlignment="1">
      <alignment vertical="center"/>
    </xf>
    <xf numFmtId="164" fontId="4" fillId="0" borderId="0" xfId="0" applyFont="1" applyBorder="1" applyAlignment="1">
      <alignment vertical="center"/>
    </xf>
    <xf numFmtId="164" fontId="3" fillId="0" borderId="6" xfId="0" applyFont="1" applyBorder="1" applyAlignment="1">
      <alignment vertical="center"/>
    </xf>
    <xf numFmtId="164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4" fontId="3" fillId="0" borderId="8" xfId="0" applyFont="1" applyBorder="1" applyAlignment="1">
      <alignment horizontal="right" vertical="center"/>
    </xf>
    <xf numFmtId="164" fontId="3" fillId="0" borderId="9" xfId="0" applyFont="1" applyBorder="1" applyAlignment="1">
      <alignment vertical="center"/>
    </xf>
    <xf numFmtId="164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4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4" fontId="3" fillId="0" borderId="11" xfId="0" applyFont="1" applyBorder="1" applyAlignment="1">
      <alignment vertical="center"/>
    </xf>
    <xf numFmtId="164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4" fontId="3" fillId="0" borderId="12" xfId="0" applyFont="1" applyBorder="1" applyAlignment="1">
      <alignment vertical="center"/>
    </xf>
    <xf numFmtId="164" fontId="3" fillId="0" borderId="1" xfId="0" applyFont="1" applyAlignment="1">
      <alignment horizontal="left" vertical="center"/>
    </xf>
    <xf numFmtId="164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4" fontId="4" fillId="0" borderId="1" xfId="0" applyFont="1" applyAlignment="1">
      <alignment horizontal="right" vertical="center"/>
    </xf>
    <xf numFmtId="164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4" fontId="4" fillId="0" borderId="13" xfId="0" applyFont="1" applyBorder="1" applyAlignment="1">
      <alignment horizontal="right" vertical="center"/>
    </xf>
    <xf numFmtId="164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4" fontId="3" fillId="0" borderId="5" xfId="0" applyFont="1" applyBorder="1" applyAlignment="1">
      <alignment horizontal="right" vertical="center"/>
    </xf>
    <xf numFmtId="164" fontId="4" fillId="0" borderId="1" xfId="0" applyFont="1" applyAlignment="1">
      <alignment horizontal="left" vertical="center"/>
    </xf>
    <xf numFmtId="164" fontId="5" fillId="0" borderId="1" xfId="0" applyFont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vertical="center"/>
    </xf>
    <xf numFmtId="165" fontId="3" fillId="0" borderId="1" xfId="0" applyNumberFormat="1" applyFont="1" applyAlignment="1">
      <alignment vertical="center"/>
    </xf>
    <xf numFmtId="165" fontId="3" fillId="0" borderId="15" xfId="0" applyNumberFormat="1" applyFont="1" applyBorder="1" applyAlignment="1">
      <alignment vertical="center"/>
    </xf>
    <xf numFmtId="165" fontId="3" fillId="0" borderId="16" xfId="0" applyNumberFormat="1" applyFont="1" applyBorder="1" applyAlignment="1">
      <alignment vertical="center"/>
    </xf>
    <xf numFmtId="165" fontId="4" fillId="0" borderId="13" xfId="0" applyNumberFormat="1" applyFont="1" applyBorder="1" applyAlignment="1">
      <alignment vertical="center"/>
    </xf>
    <xf numFmtId="164" fontId="6" fillId="0" borderId="0" xfId="0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14" fontId="6" fillId="0" borderId="0" xfId="0" applyNumberFormat="1" applyFont="1" applyBorder="1" applyAlignment="1">
      <alignment vertical="center"/>
    </xf>
    <xf numFmtId="164" fontId="6" fillId="0" borderId="0" xfId="0" applyFont="1" applyBorder="1" applyAlignment="1">
      <alignment horizontal="right" vertical="center"/>
    </xf>
    <xf numFmtId="4" fontId="6" fillId="0" borderId="0" xfId="0" applyNumberFormat="1" applyFont="1" applyBorder="1" applyAlignment="1">
      <alignment vertical="center"/>
    </xf>
    <xf numFmtId="164" fontId="7" fillId="4" borderId="0" xfId="0" applyFont="1" applyFill="1" applyBorder="1" applyAlignment="1">
      <alignment vertical="center"/>
    </xf>
    <xf numFmtId="164" fontId="6" fillId="2" borderId="0" xfId="0" applyFont="1" applyFill="1" applyBorder="1" applyAlignment="1">
      <alignment vertical="center"/>
    </xf>
    <xf numFmtId="164" fontId="14" fillId="0" borderId="1" xfId="0" applyFont="1" applyAlignment="1">
      <alignment horizontal="center" vertical="center" wrapText="1"/>
    </xf>
    <xf numFmtId="164" fontId="14" fillId="0" borderId="1" xfId="0" applyFont="1" applyAlignment="1">
      <alignment horizontal="left" vertical="center" wrapText="1"/>
    </xf>
    <xf numFmtId="4" fontId="15" fillId="0" borderId="1" xfId="0" applyNumberFormat="1" applyFont="1" applyAlignment="1">
      <alignment horizontal="center" vertical="center" wrapText="1"/>
    </xf>
    <xf numFmtId="164" fontId="15" fillId="0" borderId="1" xfId="0" applyFont="1" applyAlignment="1">
      <alignment horizontal="center" vertical="center" wrapText="1"/>
    </xf>
    <xf numFmtId="164" fontId="15" fillId="0" borderId="1" xfId="0" applyFont="1" applyAlignment="1">
      <alignment horizontal="left" vertical="center" wrapText="1"/>
    </xf>
    <xf numFmtId="164" fontId="16" fillId="2" borderId="1" xfId="0" applyFont="1" applyFill="1" applyAlignment="1">
      <alignment horizontal="right" vertical="center"/>
    </xf>
    <xf numFmtId="4" fontId="15" fillId="0" borderId="1" xfId="0" applyNumberFormat="1" applyFont="1" applyAlignment="1">
      <alignment horizontal="center" vertical="center"/>
    </xf>
    <xf numFmtId="4" fontId="15" fillId="3" borderId="1" xfId="0" applyNumberFormat="1" applyFont="1" applyFill="1" applyAlignment="1">
      <alignment horizontal="center" vertical="center"/>
    </xf>
    <xf numFmtId="166" fontId="15" fillId="0" borderId="15" xfId="0" applyNumberFormat="1" applyFont="1" applyBorder="1" applyAlignment="1">
      <alignment vertical="center"/>
    </xf>
    <xf numFmtId="164" fontId="15" fillId="0" borderId="0" xfId="0" applyFont="1" applyBorder="1" applyAlignment="1">
      <alignment vertical="center"/>
    </xf>
    <xf numFmtId="164" fontId="15" fillId="0" borderId="4" xfId="0" applyFont="1" applyBorder="1" applyAlignment="1">
      <alignment vertical="center"/>
    </xf>
    <xf numFmtId="164" fontId="15" fillId="0" borderId="5" xfId="0" applyFont="1" applyBorder="1" applyAlignment="1">
      <alignment horizontal="right" vertical="center"/>
    </xf>
    <xf numFmtId="1" fontId="15" fillId="0" borderId="0" xfId="0" applyNumberFormat="1" applyFont="1" applyBorder="1" applyAlignment="1">
      <alignment vertical="center"/>
    </xf>
    <xf numFmtId="164" fontId="15" fillId="0" borderId="6" xfId="0" applyFont="1" applyBorder="1" applyAlignment="1">
      <alignment vertical="center"/>
    </xf>
    <xf numFmtId="164" fontId="15" fillId="0" borderId="7" xfId="0" applyFont="1" applyBorder="1" applyAlignment="1">
      <alignment vertical="center"/>
    </xf>
    <xf numFmtId="1" fontId="15" fillId="0" borderId="7" xfId="0" applyNumberFormat="1" applyFont="1" applyBorder="1" applyAlignment="1">
      <alignment vertical="center"/>
    </xf>
    <xf numFmtId="164" fontId="15" fillId="0" borderId="8" xfId="0" applyFont="1" applyBorder="1" applyAlignment="1">
      <alignment horizontal="right" vertical="center"/>
    </xf>
    <xf numFmtId="164" fontId="15" fillId="2" borderId="1" xfId="0" applyFont="1" applyFill="1" applyAlignment="1">
      <alignment horizontal="center" vertical="center"/>
    </xf>
    <xf numFmtId="4" fontId="15" fillId="2" borderId="1" xfId="0" applyNumberFormat="1" applyFont="1" applyFill="1" applyAlignment="1">
      <alignment horizontal="center" vertical="center"/>
    </xf>
    <xf numFmtId="4" fontId="15" fillId="2" borderId="15" xfId="0" applyNumberFormat="1" applyFont="1" applyFill="1" applyBorder="1" applyAlignment="1">
      <alignment horizontal="center" vertical="center"/>
    </xf>
    <xf numFmtId="164" fontId="14" fillId="2" borderId="0" xfId="0" applyFont="1" applyFill="1" applyBorder="1" applyAlignment="1">
      <alignment horizontal="left" vertical="center"/>
    </xf>
    <xf numFmtId="165" fontId="15" fillId="0" borderId="0" xfId="0" applyNumberFormat="1" applyFont="1" applyBorder="1" applyAlignment="1">
      <alignment vertical="center"/>
    </xf>
    <xf numFmtId="164" fontId="15" fillId="2" borderId="0" xfId="0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164" fontId="15" fillId="2" borderId="4" xfId="0" applyFont="1" applyFill="1" applyBorder="1" applyAlignment="1">
      <alignment horizontal="center" vertical="center"/>
    </xf>
    <xf numFmtId="164" fontId="15" fillId="2" borderId="6" xfId="0" applyFont="1" applyFill="1" applyBorder="1" applyAlignment="1">
      <alignment horizontal="center" vertical="center"/>
    </xf>
    <xf numFmtId="164" fontId="15" fillId="0" borderId="9" xfId="0" applyFont="1" applyBorder="1" applyAlignment="1">
      <alignment horizontal="center" vertical="center"/>
    </xf>
    <xf numFmtId="164" fontId="15" fillId="0" borderId="9" xfId="0" applyFont="1" applyBorder="1" applyAlignment="1">
      <alignment vertical="center"/>
    </xf>
    <xf numFmtId="164" fontId="15" fillId="0" borderId="10" xfId="0" applyFont="1" applyBorder="1" applyAlignment="1">
      <alignment horizontal="center" vertical="center"/>
    </xf>
    <xf numFmtId="164" fontId="15" fillId="0" borderId="11" xfId="0" applyFont="1" applyBorder="1" applyAlignment="1">
      <alignment horizontal="center" vertical="center"/>
    </xf>
    <xf numFmtId="164" fontId="15" fillId="0" borderId="11" xfId="0" applyFont="1" applyBorder="1" applyAlignment="1">
      <alignment vertical="center"/>
    </xf>
    <xf numFmtId="164" fontId="15" fillId="0" borderId="12" xfId="0" applyFont="1" applyBorder="1" applyAlignment="1">
      <alignment horizontal="center" vertical="center"/>
    </xf>
    <xf numFmtId="164" fontId="14" fillId="0" borderId="12" xfId="0" applyFont="1" applyBorder="1" applyAlignment="1">
      <alignment horizontal="center" vertical="center"/>
    </xf>
    <xf numFmtId="4" fontId="15" fillId="3" borderId="12" xfId="0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>
      <alignment horizontal="center" vertical="center"/>
    </xf>
    <xf numFmtId="165" fontId="15" fillId="0" borderId="12" xfId="0" applyNumberFormat="1" applyFont="1" applyBorder="1" applyAlignment="1">
      <alignment vertical="center"/>
    </xf>
    <xf numFmtId="164" fontId="15" fillId="2" borderId="17" xfId="0" applyFont="1" applyFill="1" applyBorder="1" applyAlignment="1">
      <alignment horizontal="center" vertical="center"/>
    </xf>
    <xf numFmtId="165" fontId="15" fillId="2" borderId="17" xfId="0" applyNumberFormat="1" applyFont="1" applyFill="1" applyBorder="1" applyAlignment="1">
      <alignment horizontal="right" vertical="center"/>
    </xf>
    <xf numFmtId="4" fontId="15" fillId="2" borderId="17" xfId="0" applyNumberFormat="1" applyFont="1" applyFill="1" applyBorder="1" applyAlignment="1">
      <alignment horizontal="center" vertical="center"/>
    </xf>
    <xf numFmtId="4" fontId="15" fillId="2" borderId="25" xfId="0" applyNumberFormat="1" applyFont="1" applyFill="1" applyBorder="1" applyAlignment="1">
      <alignment horizontal="center" vertical="center"/>
    </xf>
    <xf numFmtId="165" fontId="15" fillId="2" borderId="18" xfId="0" applyNumberFormat="1" applyFont="1" applyFill="1" applyBorder="1" applyAlignment="1">
      <alignment horizontal="right" vertical="center"/>
    </xf>
    <xf numFmtId="165" fontId="15" fillId="2" borderId="1" xfId="0" applyNumberFormat="1" applyFont="1" applyFill="1" applyAlignment="1">
      <alignment horizontal="right" vertical="center"/>
    </xf>
    <xf numFmtId="165" fontId="15" fillId="2" borderId="23" xfId="0" applyNumberFormat="1" applyFont="1" applyFill="1" applyBorder="1" applyAlignment="1">
      <alignment horizontal="right" vertical="center"/>
    </xf>
    <xf numFmtId="164" fontId="15" fillId="2" borderId="20" xfId="0" applyFont="1" applyFill="1" applyBorder="1" applyAlignment="1">
      <alignment horizontal="center" vertical="center"/>
    </xf>
    <xf numFmtId="165" fontId="15" fillId="2" borderId="20" xfId="0" applyNumberFormat="1" applyFont="1" applyFill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center" vertical="center"/>
    </xf>
    <xf numFmtId="4" fontId="15" fillId="2" borderId="24" xfId="0" applyNumberFormat="1" applyFont="1" applyFill="1" applyBorder="1" applyAlignment="1">
      <alignment horizontal="center" vertical="center"/>
    </xf>
    <xf numFmtId="165" fontId="15" fillId="2" borderId="21" xfId="0" applyNumberFormat="1" applyFont="1" applyFill="1" applyBorder="1" applyAlignment="1">
      <alignment horizontal="right" vertical="center"/>
    </xf>
    <xf numFmtId="4" fontId="14" fillId="2" borderId="0" xfId="0" applyNumberFormat="1" applyFont="1" applyFill="1" applyBorder="1" applyAlignment="1">
      <alignment horizontal="left" vertical="center"/>
    </xf>
    <xf numFmtId="4" fontId="14" fillId="2" borderId="0" xfId="0" applyNumberFormat="1" applyFont="1" applyFill="1" applyBorder="1" applyAlignment="1">
      <alignment horizontal="center" vertical="center"/>
    </xf>
    <xf numFmtId="166" fontId="14" fillId="2" borderId="0" xfId="0" applyNumberFormat="1" applyFont="1" applyFill="1" applyBorder="1" applyAlignment="1">
      <alignment vertical="center"/>
    </xf>
    <xf numFmtId="166" fontId="14" fillId="2" borderId="5" xfId="0" applyNumberFormat="1" applyFont="1" applyFill="1" applyBorder="1" applyAlignment="1">
      <alignment vertical="center"/>
    </xf>
    <xf numFmtId="165" fontId="15" fillId="2" borderId="0" xfId="0" applyNumberFormat="1" applyFont="1" applyFill="1" applyBorder="1" applyAlignment="1">
      <alignment horizontal="right" vertical="center"/>
    </xf>
    <xf numFmtId="164" fontId="14" fillId="2" borderId="7" xfId="0" applyFont="1" applyFill="1" applyBorder="1" applyAlignment="1">
      <alignment horizontal="left" vertical="center"/>
    </xf>
    <xf numFmtId="4" fontId="14" fillId="2" borderId="7" xfId="0" applyNumberFormat="1" applyFont="1" applyFill="1" applyBorder="1" applyAlignment="1">
      <alignment horizontal="center" vertical="center"/>
    </xf>
    <xf numFmtId="166" fontId="14" fillId="2" borderId="7" xfId="0" applyNumberFormat="1" applyFont="1" applyFill="1" applyBorder="1" applyAlignment="1">
      <alignment vertical="center"/>
    </xf>
    <xf numFmtId="166" fontId="14" fillId="2" borderId="8" xfId="0" applyNumberFormat="1" applyFont="1" applyFill="1" applyBorder="1" applyAlignment="1">
      <alignment vertical="center"/>
    </xf>
    <xf numFmtId="164" fontId="15" fillId="0" borderId="0" xfId="0" applyFont="1" applyBorder="1" applyAlignment="1">
      <alignment vertical="center" wrapText="1"/>
    </xf>
    <xf numFmtId="165" fontId="15" fillId="0" borderId="0" xfId="0" applyNumberFormat="1" applyFont="1" applyBorder="1" applyAlignment="1">
      <alignment vertical="center" wrapText="1"/>
    </xf>
    <xf numFmtId="164" fontId="15" fillId="0" borderId="0" xfId="0" applyFont="1" applyBorder="1" applyAlignment="1">
      <alignment horizontal="center" vertical="center" wrapText="1"/>
    </xf>
    <xf numFmtId="164" fontId="15" fillId="0" borderId="7" xfId="0" applyFont="1" applyBorder="1" applyAlignment="1">
      <alignment vertical="center" wrapText="1"/>
    </xf>
    <xf numFmtId="164" fontId="15" fillId="5" borderId="1" xfId="0" applyFont="1" applyFill="1" applyAlignment="1">
      <alignment horizontal="center" vertical="center" wrapText="1"/>
    </xf>
    <xf numFmtId="164" fontId="16" fillId="5" borderId="1" xfId="0" applyFont="1" applyFill="1" applyAlignment="1">
      <alignment horizontal="right" vertical="center" wrapText="1"/>
    </xf>
    <xf numFmtId="4" fontId="15" fillId="5" borderId="1" xfId="0" applyNumberFormat="1" applyFont="1" applyFill="1" applyAlignment="1">
      <alignment horizontal="center" vertical="center"/>
    </xf>
    <xf numFmtId="166" fontId="15" fillId="5" borderId="15" xfId="0" applyNumberFormat="1" applyFont="1" applyFill="1" applyBorder="1" applyAlignment="1">
      <alignment vertical="center"/>
    </xf>
    <xf numFmtId="164" fontId="16" fillId="5" borderId="1" xfId="0" applyFont="1" applyFill="1" applyAlignment="1">
      <alignment horizontal="left" vertical="center" wrapText="1"/>
    </xf>
    <xf numFmtId="166" fontId="15" fillId="0" borderId="0" xfId="0" applyNumberFormat="1" applyFont="1" applyBorder="1" applyAlignment="1">
      <alignment vertical="center"/>
    </xf>
    <xf numFmtId="166" fontId="18" fillId="0" borderId="1" xfId="0" applyNumberFormat="1" applyFont="1" applyAlignment="1">
      <alignment vertical="center"/>
    </xf>
    <xf numFmtId="164" fontId="15" fillId="6" borderId="0" xfId="0" applyFont="1" applyFill="1" applyBorder="1" applyAlignment="1">
      <alignment vertical="center"/>
    </xf>
    <xf numFmtId="165" fontId="15" fillId="6" borderId="0" xfId="0" applyNumberFormat="1" applyFont="1" applyFill="1" applyBorder="1" applyAlignment="1">
      <alignment vertical="center"/>
    </xf>
    <xf numFmtId="164" fontId="0" fillId="0" borderId="0" xfId="0" applyBorder="1"/>
    <xf numFmtId="164" fontId="15" fillId="0" borderId="7" xfId="0" applyFont="1" applyBorder="1" applyAlignment="1">
      <alignment horizontal="center" vertical="center"/>
    </xf>
    <xf numFmtId="164" fontId="15" fillId="0" borderId="2" xfId="0" applyFont="1" applyBorder="1" applyAlignment="1">
      <alignment vertical="center"/>
    </xf>
    <xf numFmtId="164" fontId="15" fillId="0" borderId="3" xfId="0" applyFont="1" applyBorder="1" applyAlignment="1">
      <alignment horizontal="center" vertical="center" wrapText="1"/>
    </xf>
    <xf numFmtId="14" fontId="15" fillId="0" borderId="14" xfId="0" applyNumberFormat="1" applyFont="1" applyBorder="1" applyAlignment="1">
      <alignment horizontal="right" vertical="center"/>
    </xf>
    <xf numFmtId="166" fontId="14" fillId="5" borderId="31" xfId="0" applyNumberFormat="1" applyFont="1" applyFill="1" applyBorder="1" applyAlignment="1">
      <alignment vertical="center"/>
    </xf>
    <xf numFmtId="166" fontId="14" fillId="2" borderId="27" xfId="0" applyNumberFormat="1" applyFont="1" applyFill="1" applyBorder="1" applyAlignment="1">
      <alignment vertical="center"/>
    </xf>
    <xf numFmtId="166" fontId="15" fillId="2" borderId="26" xfId="0" applyNumberFormat="1" applyFont="1" applyFill="1" applyBorder="1" applyAlignment="1">
      <alignment vertical="center"/>
    </xf>
    <xf numFmtId="166" fontId="14" fillId="2" borderId="28" xfId="0" applyNumberFormat="1" applyFont="1" applyFill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4" fontId="15" fillId="3" borderId="1" xfId="0" applyNumberFormat="1" applyFont="1" applyFill="1" applyAlignment="1">
      <alignment horizontal="center" vertical="center" wrapText="1"/>
    </xf>
    <xf numFmtId="166" fontId="15" fillId="0" borderId="1" xfId="0" applyNumberFormat="1" applyFont="1" applyAlignment="1">
      <alignment vertical="center" wrapText="1"/>
    </xf>
    <xf numFmtId="166" fontId="14" fillId="0" borderId="31" xfId="0" applyNumberFormat="1" applyFont="1" applyBorder="1" applyAlignment="1">
      <alignment vertical="center"/>
    </xf>
    <xf numFmtId="165" fontId="20" fillId="0" borderId="12" xfId="0" applyNumberFormat="1" applyFont="1" applyBorder="1" applyAlignment="1">
      <alignment vertical="center"/>
    </xf>
    <xf numFmtId="166" fontId="20" fillId="0" borderId="22" xfId="0" applyNumberFormat="1" applyFont="1" applyBorder="1" applyAlignment="1">
      <alignment vertical="center"/>
    </xf>
    <xf numFmtId="166" fontId="18" fillId="0" borderId="1" xfId="0" applyNumberFormat="1" applyFont="1" applyAlignment="1">
      <alignment vertical="center" wrapText="1"/>
    </xf>
    <xf numFmtId="166" fontId="18" fillId="0" borderId="15" xfId="0" applyNumberFormat="1" applyFont="1" applyBorder="1" applyAlignment="1">
      <alignment vertical="center" wrapText="1"/>
    </xf>
    <xf numFmtId="166" fontId="18" fillId="0" borderId="22" xfId="0" applyNumberFormat="1" applyFont="1" applyBorder="1" applyAlignment="1">
      <alignment vertical="center"/>
    </xf>
    <xf numFmtId="4" fontId="14" fillId="2" borderId="0" xfId="0" applyNumberFormat="1" applyFont="1" applyFill="1" applyBorder="1" applyAlignment="1">
      <alignment horizontal="left" vertical="center"/>
    </xf>
    <xf numFmtId="164" fontId="15" fillId="0" borderId="9" xfId="0" applyFont="1" applyBorder="1" applyAlignment="1">
      <alignment horizontal="center" vertical="center" wrapText="1"/>
    </xf>
    <xf numFmtId="164" fontId="15" fillId="0" borderId="10" xfId="0" applyFont="1" applyBorder="1" applyAlignment="1">
      <alignment horizontal="center" vertical="center" wrapText="1"/>
    </xf>
    <xf numFmtId="164" fontId="15" fillId="0" borderId="11" xfId="0" applyFont="1" applyBorder="1" applyAlignment="1">
      <alignment horizontal="center" vertical="center" wrapText="1"/>
    </xf>
    <xf numFmtId="164" fontId="15" fillId="0" borderId="9" xfId="0" applyFont="1" applyBorder="1" applyAlignment="1">
      <alignment horizontal="center" vertical="center"/>
    </xf>
    <xf numFmtId="164" fontId="15" fillId="0" borderId="10" xfId="0" applyFont="1" applyBorder="1" applyAlignment="1">
      <alignment horizontal="center" vertical="center"/>
    </xf>
    <xf numFmtId="164" fontId="15" fillId="0" borderId="11" xfId="0" applyFont="1" applyBorder="1" applyAlignment="1">
      <alignment horizontal="center" vertical="center"/>
    </xf>
    <xf numFmtId="1" fontId="15" fillId="3" borderId="9" xfId="0" applyNumberFormat="1" applyFont="1" applyFill="1" applyBorder="1" applyAlignment="1">
      <alignment horizontal="center" vertical="center" wrapText="1"/>
    </xf>
    <xf numFmtId="1" fontId="15" fillId="3" borderId="10" xfId="0" applyNumberFormat="1" applyFont="1" applyFill="1" applyBorder="1" applyAlignment="1">
      <alignment horizontal="center" vertical="center" wrapText="1"/>
    </xf>
    <xf numFmtId="1" fontId="15" fillId="3" borderId="11" xfId="0" applyNumberFormat="1" applyFont="1" applyFill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1" fontId="15" fillId="0" borderId="11" xfId="0" applyNumberFormat="1" applyFont="1" applyBorder="1" applyAlignment="1">
      <alignment horizontal="center" vertical="center" wrapText="1"/>
    </xf>
    <xf numFmtId="164" fontId="14" fillId="0" borderId="0" xfId="0" applyFont="1" applyBorder="1" applyAlignment="1">
      <alignment horizontal="left" vertical="center"/>
    </xf>
    <xf numFmtId="164" fontId="14" fillId="0" borderId="5" xfId="0" applyFont="1" applyBorder="1" applyAlignment="1">
      <alignment horizontal="left" vertical="center"/>
    </xf>
    <xf numFmtId="164" fontId="15" fillId="0" borderId="0" xfId="0" applyFont="1" applyBorder="1" applyAlignment="1">
      <alignment horizontal="left" vertical="center"/>
    </xf>
    <xf numFmtId="164" fontId="15" fillId="0" borderId="5" xfId="0" applyFont="1" applyBorder="1" applyAlignment="1">
      <alignment horizontal="left" vertical="center"/>
    </xf>
    <xf numFmtId="164" fontId="15" fillId="0" borderId="3" xfId="0" applyFont="1" applyBorder="1" applyAlignment="1">
      <alignment horizontal="left" vertical="center"/>
    </xf>
    <xf numFmtId="164" fontId="17" fillId="0" borderId="29" xfId="0" applyFont="1" applyBorder="1" applyAlignment="1" applyProtection="1">
      <alignment horizontal="left" vertical="center"/>
      <protection locked="0"/>
    </xf>
    <xf numFmtId="164" fontId="17" fillId="0" borderId="19" xfId="0" applyFont="1" applyBorder="1" applyAlignment="1" applyProtection="1">
      <alignment horizontal="left" vertical="center"/>
      <protection locked="0"/>
    </xf>
    <xf numFmtId="164" fontId="17" fillId="0" borderId="30" xfId="0" applyFont="1" applyBorder="1" applyAlignment="1" applyProtection="1">
      <alignment horizontal="left" vertical="center"/>
      <protection locked="0"/>
    </xf>
    <xf numFmtId="164" fontId="19" fillId="7" borderId="4" xfId="0" applyFont="1" applyFill="1" applyBorder="1" applyAlignment="1">
      <alignment horizontal="center" vertical="center" wrapText="1"/>
    </xf>
    <xf numFmtId="164" fontId="19" fillId="7" borderId="0" xfId="0" applyFont="1" applyFill="1" applyBorder="1" applyAlignment="1">
      <alignment horizontal="center" vertical="center" wrapText="1"/>
    </xf>
    <xf numFmtId="164" fontId="19" fillId="7" borderId="5" xfId="0" applyFont="1" applyFill="1" applyBorder="1" applyAlignment="1">
      <alignment horizontal="center" vertical="center" wrapText="1"/>
    </xf>
    <xf numFmtId="164" fontId="8" fillId="0" borderId="0" xfId="0" applyFont="1" applyBorder="1" applyAlignment="1">
      <alignment horizontal="center" vertical="center"/>
    </xf>
  </cellXfs>
  <cellStyles count="29">
    <cellStyle name="Euro" xfId="1" xr:uid="{00000000-0005-0000-0000-000000000000}"/>
    <cellStyle name="Euro 2" xfId="2" xr:uid="{00000000-0005-0000-0000-000001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Normal" xfId="0" builtinId="0"/>
    <cellStyle name="Normal 2" xfId="3" xr:uid="{00000000-0005-0000-0000-00001C000000}"/>
    <cellStyle name="Normal 2 2" xfId="28" xr:uid="{E961B8F9-A1CA-4601-88A2-4F3FAB9519CD}"/>
    <cellStyle name="Normal 3" xfId="27" xr:uid="{8191D724-2B07-4E78-B280-20D37F0CD93F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2CDDC"/>
      <color rgb="FFCBAFA1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4" name="Line 1">
          <a:extLst>
            <a:ext uri="{FF2B5EF4-FFF2-40B4-BE49-F238E27FC236}">
              <a16:creationId xmlns:a16="http://schemas.microsoft.com/office/drawing/2014/main" id="{00000000-0008-0000-0100-000050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5" name="Line 2">
          <a:extLst>
            <a:ext uri="{FF2B5EF4-FFF2-40B4-BE49-F238E27FC236}">
              <a16:creationId xmlns:a16="http://schemas.microsoft.com/office/drawing/2014/main" id="{00000000-0008-0000-0100-000051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6" name="Line 3">
          <a:extLst>
            <a:ext uri="{FF2B5EF4-FFF2-40B4-BE49-F238E27FC236}">
              <a16:creationId xmlns:a16="http://schemas.microsoft.com/office/drawing/2014/main" id="{00000000-0008-0000-0100-000052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7" name="Line 4">
          <a:extLst>
            <a:ext uri="{FF2B5EF4-FFF2-40B4-BE49-F238E27FC236}">
              <a16:creationId xmlns:a16="http://schemas.microsoft.com/office/drawing/2014/main" id="{00000000-0008-0000-0100-000053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8" name="Line 5">
          <a:extLst>
            <a:ext uri="{FF2B5EF4-FFF2-40B4-BE49-F238E27FC236}">
              <a16:creationId xmlns:a16="http://schemas.microsoft.com/office/drawing/2014/main" id="{00000000-0008-0000-0100-000054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9" name="Line 6">
          <a:extLst>
            <a:ext uri="{FF2B5EF4-FFF2-40B4-BE49-F238E27FC236}">
              <a16:creationId xmlns:a16="http://schemas.microsoft.com/office/drawing/2014/main" id="{00000000-0008-0000-0100-000055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10" name="Line 7">
          <a:extLst>
            <a:ext uri="{FF2B5EF4-FFF2-40B4-BE49-F238E27FC236}">
              <a16:creationId xmlns:a16="http://schemas.microsoft.com/office/drawing/2014/main" id="{00000000-0008-0000-0100-000056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11" name="Line 8">
          <a:extLst>
            <a:ext uri="{FF2B5EF4-FFF2-40B4-BE49-F238E27FC236}">
              <a16:creationId xmlns:a16="http://schemas.microsoft.com/office/drawing/2014/main" id="{00000000-0008-0000-0100-000057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3</xdr:col>
      <xdr:colOff>258397</xdr:colOff>
      <xdr:row>3</xdr:row>
      <xdr:rowOff>14717</xdr:rowOff>
    </xdr:from>
    <xdr:to>
      <xdr:col>4</xdr:col>
      <xdr:colOff>83679</xdr:colOff>
      <xdr:row>6</xdr:row>
      <xdr:rowOff>100263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7BE3BB1-55EC-CC9B-C97B-0151AD673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7555" y="876980"/>
          <a:ext cx="1185392" cy="687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52916</xdr:colOff>
      <xdr:row>61</xdr:row>
      <xdr:rowOff>52917</xdr:rowOff>
    </xdr:from>
    <xdr:to>
      <xdr:col>1</xdr:col>
      <xdr:colOff>3545416</xdr:colOff>
      <xdr:row>66</xdr:row>
      <xdr:rowOff>105834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 bwMode="auto">
        <a:xfrm>
          <a:off x="823022" y="8416002"/>
          <a:ext cx="3492500" cy="2201109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42333</xdr:colOff>
      <xdr:row>61</xdr:row>
      <xdr:rowOff>52917</xdr:rowOff>
    </xdr:from>
    <xdr:to>
      <xdr:col>6</xdr:col>
      <xdr:colOff>328083</xdr:colOff>
      <xdr:row>66</xdr:row>
      <xdr:rowOff>105834</xdr:rowOff>
    </xdr:to>
    <xdr:sp macro="" textlink="">
      <xdr:nvSpPr>
        <xdr:cNvPr id="3" name="Rectangle à coins arrondis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 bwMode="auto">
        <a:xfrm>
          <a:off x="7702865" y="8416002"/>
          <a:ext cx="3352665" cy="2201109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5044440</xdr:colOff>
      <xdr:row>0</xdr:row>
      <xdr:rowOff>71120</xdr:rowOff>
    </xdr:from>
    <xdr:to>
      <xdr:col>1</xdr:col>
      <xdr:colOff>6893560</xdr:colOff>
      <xdr:row>3</xdr:row>
      <xdr:rowOff>152635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B5FDFC07-DCED-524C-8B74-DD3123E74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2160" y="71120"/>
          <a:ext cx="2153920" cy="767315"/>
        </a:xfrm>
        <a:prstGeom prst="rect">
          <a:avLst/>
        </a:prstGeom>
      </xdr:spPr>
    </xdr:pic>
    <xdr:clientData/>
  </xdr:twoCellAnchor>
  <xdr:twoCellAnchor editAs="oneCell">
    <xdr:from>
      <xdr:col>1</xdr:col>
      <xdr:colOff>5079</xdr:colOff>
      <xdr:row>0</xdr:row>
      <xdr:rowOff>151552</xdr:rowOff>
    </xdr:from>
    <xdr:to>
      <xdr:col>1</xdr:col>
      <xdr:colOff>1222586</xdr:colOff>
      <xdr:row>3</xdr:row>
      <xdr:rowOff>2583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D637CDC-1E9F-4FB6-8D9B-12808BD82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7079" y="151552"/>
          <a:ext cx="1217507" cy="536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14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="130" zoomScaleNormal="130" workbookViewId="0">
      <selection activeCell="H15" sqref="H15"/>
    </sheetView>
  </sheetViews>
  <sheetFormatPr baseColWidth="10" defaultColWidth="10.796875" defaultRowHeight="16"/>
  <cols>
    <col min="1" max="1" width="21.19921875" style="45" customWidth="1"/>
    <col min="2" max="2" width="21.19921875" style="46" customWidth="1"/>
    <col min="3" max="6" width="21.19921875" style="45" customWidth="1"/>
    <col min="7" max="16384" width="10.796875" style="45"/>
  </cols>
  <sheetData>
    <row r="1" spans="1:8" ht="12" customHeight="1">
      <c r="A1" s="166"/>
      <c r="B1" s="166"/>
      <c r="C1" s="166"/>
      <c r="D1" s="166"/>
    </row>
    <row r="2" spans="1:8" ht="12" customHeight="1">
      <c r="A2" s="166"/>
      <c r="B2" s="166"/>
      <c r="C2" s="166"/>
      <c r="D2" s="166"/>
    </row>
    <row r="3" spans="1:8" ht="12" customHeight="1">
      <c r="A3" s="166"/>
      <c r="B3" s="166"/>
      <c r="C3" s="166"/>
      <c r="D3" s="166"/>
    </row>
    <row r="7" spans="1:8">
      <c r="A7" s="45" t="s">
        <v>85</v>
      </c>
      <c r="C7" s="47">
        <v>44621</v>
      </c>
      <c r="F7" s="122"/>
    </row>
    <row r="8" spans="1:8">
      <c r="A8" s="45" t="s">
        <v>69</v>
      </c>
      <c r="C8" s="48"/>
    </row>
    <row r="9" spans="1:8">
      <c r="A9" s="45" t="s">
        <v>86</v>
      </c>
    </row>
    <row r="10" spans="1:8">
      <c r="A10" s="45" t="s">
        <v>70</v>
      </c>
      <c r="B10" s="50"/>
      <c r="C10" s="50"/>
      <c r="D10" s="51"/>
      <c r="E10" s="51"/>
      <c r="F10" s="51"/>
      <c r="G10" s="51"/>
      <c r="H10" s="51"/>
    </row>
    <row r="11" spans="1:8">
      <c r="A11" s="45" t="s">
        <v>71</v>
      </c>
    </row>
    <row r="13" spans="1:8">
      <c r="A13" s="45" t="s">
        <v>82</v>
      </c>
    </row>
    <row r="14" spans="1:8">
      <c r="A14" s="45" t="s">
        <v>46</v>
      </c>
    </row>
    <row r="15" spans="1:8">
      <c r="A15" s="45" t="s">
        <v>87</v>
      </c>
    </row>
    <row r="16" spans="1:8">
      <c r="A16" s="45" t="s">
        <v>48</v>
      </c>
    </row>
    <row r="17" spans="1:2">
      <c r="A17" s="45" t="s">
        <v>52</v>
      </c>
    </row>
    <row r="18" spans="1:2">
      <c r="A18" s="45" t="s">
        <v>53</v>
      </c>
    </row>
    <row r="19" spans="1:2">
      <c r="A19" s="45" t="s">
        <v>67</v>
      </c>
    </row>
    <row r="27" spans="1:2">
      <c r="B27" s="49"/>
    </row>
  </sheetData>
  <mergeCells count="1">
    <mergeCell ref="A1:D3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2" orientation="landscape" r:id="rId1"/>
  <colBreaks count="1" manualBreakCount="1">
    <brk id="5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  <pageSetUpPr fitToPage="1"/>
  </sheetPr>
  <dimension ref="A1:I67"/>
  <sheetViews>
    <sheetView tabSelected="1" view="pageBreakPreview" zoomScale="56" zoomScaleNormal="94" workbookViewId="0">
      <selection activeCell="M30" sqref="M30"/>
    </sheetView>
  </sheetViews>
  <sheetFormatPr baseColWidth="10" defaultColWidth="10.796875" defaultRowHeight="14"/>
  <cols>
    <col min="1" max="1" width="12.19921875" style="61" customWidth="1"/>
    <col min="2" max="2" width="108.59765625" style="61" customWidth="1"/>
    <col min="3" max="3" width="10.796875" style="61" customWidth="1"/>
    <col min="4" max="5" width="11.19921875" style="64" customWidth="1"/>
    <col min="6" max="6" width="14.796875" style="61" customWidth="1"/>
    <col min="7" max="7" width="21.19921875" style="61" customWidth="1"/>
    <col min="8" max="8" width="10.796875" style="61" customWidth="1"/>
    <col min="9" max="9" width="18" style="73" customWidth="1"/>
    <col min="10" max="256" width="10.796875" style="61"/>
    <col min="257" max="257" width="10.3984375" style="61" customWidth="1"/>
    <col min="258" max="258" width="106.796875" style="61" customWidth="1"/>
    <col min="259" max="259" width="10.796875" style="61" customWidth="1"/>
    <col min="260" max="261" width="11.19921875" style="61" customWidth="1"/>
    <col min="262" max="262" width="14.796875" style="61" customWidth="1"/>
    <col min="263" max="263" width="22.19921875" style="61" customWidth="1"/>
    <col min="264" max="264" width="10.796875" style="61" customWidth="1"/>
    <col min="265" max="265" width="18" style="61" customWidth="1"/>
    <col min="266" max="512" width="10.796875" style="61"/>
    <col min="513" max="513" width="10.3984375" style="61" customWidth="1"/>
    <col min="514" max="514" width="106.796875" style="61" customWidth="1"/>
    <col min="515" max="515" width="10.796875" style="61" customWidth="1"/>
    <col min="516" max="517" width="11.19921875" style="61" customWidth="1"/>
    <col min="518" max="518" width="14.796875" style="61" customWidth="1"/>
    <col min="519" max="519" width="22.19921875" style="61" customWidth="1"/>
    <col min="520" max="520" width="10.796875" style="61" customWidth="1"/>
    <col min="521" max="521" width="18" style="61" customWidth="1"/>
    <col min="522" max="768" width="10.796875" style="61"/>
    <col min="769" max="769" width="10.3984375" style="61" customWidth="1"/>
    <col min="770" max="770" width="106.796875" style="61" customWidth="1"/>
    <col min="771" max="771" width="10.796875" style="61" customWidth="1"/>
    <col min="772" max="773" width="11.19921875" style="61" customWidth="1"/>
    <col min="774" max="774" width="14.796875" style="61" customWidth="1"/>
    <col min="775" max="775" width="22.19921875" style="61" customWidth="1"/>
    <col min="776" max="776" width="10.796875" style="61" customWidth="1"/>
    <col min="777" max="777" width="18" style="61" customWidth="1"/>
    <col min="778" max="1024" width="10.796875" style="61"/>
    <col min="1025" max="1025" width="10.3984375" style="61" customWidth="1"/>
    <col min="1026" max="1026" width="106.796875" style="61" customWidth="1"/>
    <col min="1027" max="1027" width="10.796875" style="61" customWidth="1"/>
    <col min="1028" max="1029" width="11.19921875" style="61" customWidth="1"/>
    <col min="1030" max="1030" width="14.796875" style="61" customWidth="1"/>
    <col min="1031" max="1031" width="22.19921875" style="61" customWidth="1"/>
    <col min="1032" max="1032" width="10.796875" style="61" customWidth="1"/>
    <col min="1033" max="1033" width="18" style="61" customWidth="1"/>
    <col min="1034" max="1280" width="10.796875" style="61"/>
    <col min="1281" max="1281" width="10.3984375" style="61" customWidth="1"/>
    <col min="1282" max="1282" width="106.796875" style="61" customWidth="1"/>
    <col min="1283" max="1283" width="10.796875" style="61" customWidth="1"/>
    <col min="1284" max="1285" width="11.19921875" style="61" customWidth="1"/>
    <col min="1286" max="1286" width="14.796875" style="61" customWidth="1"/>
    <col min="1287" max="1287" width="22.19921875" style="61" customWidth="1"/>
    <col min="1288" max="1288" width="10.796875" style="61" customWidth="1"/>
    <col min="1289" max="1289" width="18" style="61" customWidth="1"/>
    <col min="1290" max="1536" width="10.796875" style="61"/>
    <col min="1537" max="1537" width="10.3984375" style="61" customWidth="1"/>
    <col min="1538" max="1538" width="106.796875" style="61" customWidth="1"/>
    <col min="1539" max="1539" width="10.796875" style="61" customWidth="1"/>
    <col min="1540" max="1541" width="11.19921875" style="61" customWidth="1"/>
    <col min="1542" max="1542" width="14.796875" style="61" customWidth="1"/>
    <col min="1543" max="1543" width="22.19921875" style="61" customWidth="1"/>
    <col min="1544" max="1544" width="10.796875" style="61" customWidth="1"/>
    <col min="1545" max="1545" width="18" style="61" customWidth="1"/>
    <col min="1546" max="1792" width="10.796875" style="61"/>
    <col min="1793" max="1793" width="10.3984375" style="61" customWidth="1"/>
    <col min="1794" max="1794" width="106.796875" style="61" customWidth="1"/>
    <col min="1795" max="1795" width="10.796875" style="61" customWidth="1"/>
    <col min="1796" max="1797" width="11.19921875" style="61" customWidth="1"/>
    <col min="1798" max="1798" width="14.796875" style="61" customWidth="1"/>
    <col min="1799" max="1799" width="22.19921875" style="61" customWidth="1"/>
    <col min="1800" max="1800" width="10.796875" style="61" customWidth="1"/>
    <col min="1801" max="1801" width="18" style="61" customWidth="1"/>
    <col min="1802" max="2048" width="10.796875" style="61"/>
    <col min="2049" max="2049" width="10.3984375" style="61" customWidth="1"/>
    <col min="2050" max="2050" width="106.796875" style="61" customWidth="1"/>
    <col min="2051" max="2051" width="10.796875" style="61" customWidth="1"/>
    <col min="2052" max="2053" width="11.19921875" style="61" customWidth="1"/>
    <col min="2054" max="2054" width="14.796875" style="61" customWidth="1"/>
    <col min="2055" max="2055" width="22.19921875" style="61" customWidth="1"/>
    <col min="2056" max="2056" width="10.796875" style="61" customWidth="1"/>
    <col min="2057" max="2057" width="18" style="61" customWidth="1"/>
    <col min="2058" max="2304" width="10.796875" style="61"/>
    <col min="2305" max="2305" width="10.3984375" style="61" customWidth="1"/>
    <col min="2306" max="2306" width="106.796875" style="61" customWidth="1"/>
    <col min="2307" max="2307" width="10.796875" style="61" customWidth="1"/>
    <col min="2308" max="2309" width="11.19921875" style="61" customWidth="1"/>
    <col min="2310" max="2310" width="14.796875" style="61" customWidth="1"/>
    <col min="2311" max="2311" width="22.19921875" style="61" customWidth="1"/>
    <col min="2312" max="2312" width="10.796875" style="61" customWidth="1"/>
    <col min="2313" max="2313" width="18" style="61" customWidth="1"/>
    <col min="2314" max="2560" width="10.796875" style="61"/>
    <col min="2561" max="2561" width="10.3984375" style="61" customWidth="1"/>
    <col min="2562" max="2562" width="106.796875" style="61" customWidth="1"/>
    <col min="2563" max="2563" width="10.796875" style="61" customWidth="1"/>
    <col min="2564" max="2565" width="11.19921875" style="61" customWidth="1"/>
    <col min="2566" max="2566" width="14.796875" style="61" customWidth="1"/>
    <col min="2567" max="2567" width="22.19921875" style="61" customWidth="1"/>
    <col min="2568" max="2568" width="10.796875" style="61" customWidth="1"/>
    <col min="2569" max="2569" width="18" style="61" customWidth="1"/>
    <col min="2570" max="2816" width="10.796875" style="61"/>
    <col min="2817" max="2817" width="10.3984375" style="61" customWidth="1"/>
    <col min="2818" max="2818" width="106.796875" style="61" customWidth="1"/>
    <col min="2819" max="2819" width="10.796875" style="61" customWidth="1"/>
    <col min="2820" max="2821" width="11.19921875" style="61" customWidth="1"/>
    <col min="2822" max="2822" width="14.796875" style="61" customWidth="1"/>
    <col min="2823" max="2823" width="22.19921875" style="61" customWidth="1"/>
    <col min="2824" max="2824" width="10.796875" style="61" customWidth="1"/>
    <col min="2825" max="2825" width="18" style="61" customWidth="1"/>
    <col min="2826" max="3072" width="10.796875" style="61"/>
    <col min="3073" max="3073" width="10.3984375" style="61" customWidth="1"/>
    <col min="3074" max="3074" width="106.796875" style="61" customWidth="1"/>
    <col min="3075" max="3075" width="10.796875" style="61" customWidth="1"/>
    <col min="3076" max="3077" width="11.19921875" style="61" customWidth="1"/>
    <col min="3078" max="3078" width="14.796875" style="61" customWidth="1"/>
    <col min="3079" max="3079" width="22.19921875" style="61" customWidth="1"/>
    <col min="3080" max="3080" width="10.796875" style="61" customWidth="1"/>
    <col min="3081" max="3081" width="18" style="61" customWidth="1"/>
    <col min="3082" max="3328" width="10.796875" style="61"/>
    <col min="3329" max="3329" width="10.3984375" style="61" customWidth="1"/>
    <col min="3330" max="3330" width="106.796875" style="61" customWidth="1"/>
    <col min="3331" max="3331" width="10.796875" style="61" customWidth="1"/>
    <col min="3332" max="3333" width="11.19921875" style="61" customWidth="1"/>
    <col min="3334" max="3334" width="14.796875" style="61" customWidth="1"/>
    <col min="3335" max="3335" width="22.19921875" style="61" customWidth="1"/>
    <col min="3336" max="3336" width="10.796875" style="61" customWidth="1"/>
    <col min="3337" max="3337" width="18" style="61" customWidth="1"/>
    <col min="3338" max="3584" width="10.796875" style="61"/>
    <col min="3585" max="3585" width="10.3984375" style="61" customWidth="1"/>
    <col min="3586" max="3586" width="106.796875" style="61" customWidth="1"/>
    <col min="3587" max="3587" width="10.796875" style="61" customWidth="1"/>
    <col min="3588" max="3589" width="11.19921875" style="61" customWidth="1"/>
    <col min="3590" max="3590" width="14.796875" style="61" customWidth="1"/>
    <col min="3591" max="3591" width="22.19921875" style="61" customWidth="1"/>
    <col min="3592" max="3592" width="10.796875" style="61" customWidth="1"/>
    <col min="3593" max="3593" width="18" style="61" customWidth="1"/>
    <col min="3594" max="3840" width="10.796875" style="61"/>
    <col min="3841" max="3841" width="10.3984375" style="61" customWidth="1"/>
    <col min="3842" max="3842" width="106.796875" style="61" customWidth="1"/>
    <col min="3843" max="3843" width="10.796875" style="61" customWidth="1"/>
    <col min="3844" max="3845" width="11.19921875" style="61" customWidth="1"/>
    <col min="3846" max="3846" width="14.796875" style="61" customWidth="1"/>
    <col min="3847" max="3847" width="22.19921875" style="61" customWidth="1"/>
    <col min="3848" max="3848" width="10.796875" style="61" customWidth="1"/>
    <col min="3849" max="3849" width="18" style="61" customWidth="1"/>
    <col min="3850" max="4096" width="10.796875" style="61"/>
    <col min="4097" max="4097" width="10.3984375" style="61" customWidth="1"/>
    <col min="4098" max="4098" width="106.796875" style="61" customWidth="1"/>
    <col min="4099" max="4099" width="10.796875" style="61" customWidth="1"/>
    <col min="4100" max="4101" width="11.19921875" style="61" customWidth="1"/>
    <col min="4102" max="4102" width="14.796875" style="61" customWidth="1"/>
    <col min="4103" max="4103" width="22.19921875" style="61" customWidth="1"/>
    <col min="4104" max="4104" width="10.796875" style="61" customWidth="1"/>
    <col min="4105" max="4105" width="18" style="61" customWidth="1"/>
    <col min="4106" max="4352" width="10.796875" style="61"/>
    <col min="4353" max="4353" width="10.3984375" style="61" customWidth="1"/>
    <col min="4354" max="4354" width="106.796875" style="61" customWidth="1"/>
    <col min="4355" max="4355" width="10.796875" style="61" customWidth="1"/>
    <col min="4356" max="4357" width="11.19921875" style="61" customWidth="1"/>
    <col min="4358" max="4358" width="14.796875" style="61" customWidth="1"/>
    <col min="4359" max="4359" width="22.19921875" style="61" customWidth="1"/>
    <col min="4360" max="4360" width="10.796875" style="61" customWidth="1"/>
    <col min="4361" max="4361" width="18" style="61" customWidth="1"/>
    <col min="4362" max="4608" width="10.796875" style="61"/>
    <col min="4609" max="4609" width="10.3984375" style="61" customWidth="1"/>
    <col min="4610" max="4610" width="106.796875" style="61" customWidth="1"/>
    <col min="4611" max="4611" width="10.796875" style="61" customWidth="1"/>
    <col min="4612" max="4613" width="11.19921875" style="61" customWidth="1"/>
    <col min="4614" max="4614" width="14.796875" style="61" customWidth="1"/>
    <col min="4615" max="4615" width="22.19921875" style="61" customWidth="1"/>
    <col min="4616" max="4616" width="10.796875" style="61" customWidth="1"/>
    <col min="4617" max="4617" width="18" style="61" customWidth="1"/>
    <col min="4618" max="4864" width="10.796875" style="61"/>
    <col min="4865" max="4865" width="10.3984375" style="61" customWidth="1"/>
    <col min="4866" max="4866" width="106.796875" style="61" customWidth="1"/>
    <col min="4867" max="4867" width="10.796875" style="61" customWidth="1"/>
    <col min="4868" max="4869" width="11.19921875" style="61" customWidth="1"/>
    <col min="4870" max="4870" width="14.796875" style="61" customWidth="1"/>
    <col min="4871" max="4871" width="22.19921875" style="61" customWidth="1"/>
    <col min="4872" max="4872" width="10.796875" style="61" customWidth="1"/>
    <col min="4873" max="4873" width="18" style="61" customWidth="1"/>
    <col min="4874" max="5120" width="10.796875" style="61"/>
    <col min="5121" max="5121" width="10.3984375" style="61" customWidth="1"/>
    <col min="5122" max="5122" width="106.796875" style="61" customWidth="1"/>
    <col min="5123" max="5123" width="10.796875" style="61" customWidth="1"/>
    <col min="5124" max="5125" width="11.19921875" style="61" customWidth="1"/>
    <col min="5126" max="5126" width="14.796875" style="61" customWidth="1"/>
    <col min="5127" max="5127" width="22.19921875" style="61" customWidth="1"/>
    <col min="5128" max="5128" width="10.796875" style="61" customWidth="1"/>
    <col min="5129" max="5129" width="18" style="61" customWidth="1"/>
    <col min="5130" max="5376" width="10.796875" style="61"/>
    <col min="5377" max="5377" width="10.3984375" style="61" customWidth="1"/>
    <col min="5378" max="5378" width="106.796875" style="61" customWidth="1"/>
    <col min="5379" max="5379" width="10.796875" style="61" customWidth="1"/>
    <col min="5380" max="5381" width="11.19921875" style="61" customWidth="1"/>
    <col min="5382" max="5382" width="14.796875" style="61" customWidth="1"/>
    <col min="5383" max="5383" width="22.19921875" style="61" customWidth="1"/>
    <col min="5384" max="5384" width="10.796875" style="61" customWidth="1"/>
    <col min="5385" max="5385" width="18" style="61" customWidth="1"/>
    <col min="5386" max="5632" width="10.796875" style="61"/>
    <col min="5633" max="5633" width="10.3984375" style="61" customWidth="1"/>
    <col min="5634" max="5634" width="106.796875" style="61" customWidth="1"/>
    <col min="5635" max="5635" width="10.796875" style="61" customWidth="1"/>
    <col min="5636" max="5637" width="11.19921875" style="61" customWidth="1"/>
    <col min="5638" max="5638" width="14.796875" style="61" customWidth="1"/>
    <col min="5639" max="5639" width="22.19921875" style="61" customWidth="1"/>
    <col min="5640" max="5640" width="10.796875" style="61" customWidth="1"/>
    <col min="5641" max="5641" width="18" style="61" customWidth="1"/>
    <col min="5642" max="5888" width="10.796875" style="61"/>
    <col min="5889" max="5889" width="10.3984375" style="61" customWidth="1"/>
    <col min="5890" max="5890" width="106.796875" style="61" customWidth="1"/>
    <col min="5891" max="5891" width="10.796875" style="61" customWidth="1"/>
    <col min="5892" max="5893" width="11.19921875" style="61" customWidth="1"/>
    <col min="5894" max="5894" width="14.796875" style="61" customWidth="1"/>
    <col min="5895" max="5895" width="22.19921875" style="61" customWidth="1"/>
    <col min="5896" max="5896" width="10.796875" style="61" customWidth="1"/>
    <col min="5897" max="5897" width="18" style="61" customWidth="1"/>
    <col min="5898" max="6144" width="10.796875" style="61"/>
    <col min="6145" max="6145" width="10.3984375" style="61" customWidth="1"/>
    <col min="6146" max="6146" width="106.796875" style="61" customWidth="1"/>
    <col min="6147" max="6147" width="10.796875" style="61" customWidth="1"/>
    <col min="6148" max="6149" width="11.19921875" style="61" customWidth="1"/>
    <col min="6150" max="6150" width="14.796875" style="61" customWidth="1"/>
    <col min="6151" max="6151" width="22.19921875" style="61" customWidth="1"/>
    <col min="6152" max="6152" width="10.796875" style="61" customWidth="1"/>
    <col min="6153" max="6153" width="18" style="61" customWidth="1"/>
    <col min="6154" max="6400" width="10.796875" style="61"/>
    <col min="6401" max="6401" width="10.3984375" style="61" customWidth="1"/>
    <col min="6402" max="6402" width="106.796875" style="61" customWidth="1"/>
    <col min="6403" max="6403" width="10.796875" style="61" customWidth="1"/>
    <col min="6404" max="6405" width="11.19921875" style="61" customWidth="1"/>
    <col min="6406" max="6406" width="14.796875" style="61" customWidth="1"/>
    <col min="6407" max="6407" width="22.19921875" style="61" customWidth="1"/>
    <col min="6408" max="6408" width="10.796875" style="61" customWidth="1"/>
    <col min="6409" max="6409" width="18" style="61" customWidth="1"/>
    <col min="6410" max="6656" width="10.796875" style="61"/>
    <col min="6657" max="6657" width="10.3984375" style="61" customWidth="1"/>
    <col min="6658" max="6658" width="106.796875" style="61" customWidth="1"/>
    <col min="6659" max="6659" width="10.796875" style="61" customWidth="1"/>
    <col min="6660" max="6661" width="11.19921875" style="61" customWidth="1"/>
    <col min="6662" max="6662" width="14.796875" style="61" customWidth="1"/>
    <col min="6663" max="6663" width="22.19921875" style="61" customWidth="1"/>
    <col min="6664" max="6664" width="10.796875" style="61" customWidth="1"/>
    <col min="6665" max="6665" width="18" style="61" customWidth="1"/>
    <col min="6666" max="6912" width="10.796875" style="61"/>
    <col min="6913" max="6913" width="10.3984375" style="61" customWidth="1"/>
    <col min="6914" max="6914" width="106.796875" style="61" customWidth="1"/>
    <col min="6915" max="6915" width="10.796875" style="61" customWidth="1"/>
    <col min="6916" max="6917" width="11.19921875" style="61" customWidth="1"/>
    <col min="6918" max="6918" width="14.796875" style="61" customWidth="1"/>
    <col min="6919" max="6919" width="22.19921875" style="61" customWidth="1"/>
    <col min="6920" max="6920" width="10.796875" style="61" customWidth="1"/>
    <col min="6921" max="6921" width="18" style="61" customWidth="1"/>
    <col min="6922" max="7168" width="10.796875" style="61"/>
    <col min="7169" max="7169" width="10.3984375" style="61" customWidth="1"/>
    <col min="7170" max="7170" width="106.796875" style="61" customWidth="1"/>
    <col min="7171" max="7171" width="10.796875" style="61" customWidth="1"/>
    <col min="7172" max="7173" width="11.19921875" style="61" customWidth="1"/>
    <col min="7174" max="7174" width="14.796875" style="61" customWidth="1"/>
    <col min="7175" max="7175" width="22.19921875" style="61" customWidth="1"/>
    <col min="7176" max="7176" width="10.796875" style="61" customWidth="1"/>
    <col min="7177" max="7177" width="18" style="61" customWidth="1"/>
    <col min="7178" max="7424" width="10.796875" style="61"/>
    <col min="7425" max="7425" width="10.3984375" style="61" customWidth="1"/>
    <col min="7426" max="7426" width="106.796875" style="61" customWidth="1"/>
    <col min="7427" max="7427" width="10.796875" style="61" customWidth="1"/>
    <col min="7428" max="7429" width="11.19921875" style="61" customWidth="1"/>
    <col min="7430" max="7430" width="14.796875" style="61" customWidth="1"/>
    <col min="7431" max="7431" width="22.19921875" style="61" customWidth="1"/>
    <col min="7432" max="7432" width="10.796875" style="61" customWidth="1"/>
    <col min="7433" max="7433" width="18" style="61" customWidth="1"/>
    <col min="7434" max="7680" width="10.796875" style="61"/>
    <col min="7681" max="7681" width="10.3984375" style="61" customWidth="1"/>
    <col min="7682" max="7682" width="106.796875" style="61" customWidth="1"/>
    <col min="7683" max="7683" width="10.796875" style="61" customWidth="1"/>
    <col min="7684" max="7685" width="11.19921875" style="61" customWidth="1"/>
    <col min="7686" max="7686" width="14.796875" style="61" customWidth="1"/>
    <col min="7687" max="7687" width="22.19921875" style="61" customWidth="1"/>
    <col min="7688" max="7688" width="10.796875" style="61" customWidth="1"/>
    <col min="7689" max="7689" width="18" style="61" customWidth="1"/>
    <col min="7690" max="7936" width="10.796875" style="61"/>
    <col min="7937" max="7937" width="10.3984375" style="61" customWidth="1"/>
    <col min="7938" max="7938" width="106.796875" style="61" customWidth="1"/>
    <col min="7939" max="7939" width="10.796875" style="61" customWidth="1"/>
    <col min="7940" max="7941" width="11.19921875" style="61" customWidth="1"/>
    <col min="7942" max="7942" width="14.796875" style="61" customWidth="1"/>
    <col min="7943" max="7943" width="22.19921875" style="61" customWidth="1"/>
    <col min="7944" max="7944" width="10.796875" style="61" customWidth="1"/>
    <col min="7945" max="7945" width="18" style="61" customWidth="1"/>
    <col min="7946" max="8192" width="10.796875" style="61"/>
    <col min="8193" max="8193" width="10.3984375" style="61" customWidth="1"/>
    <col min="8194" max="8194" width="106.796875" style="61" customWidth="1"/>
    <col min="8195" max="8195" width="10.796875" style="61" customWidth="1"/>
    <col min="8196" max="8197" width="11.19921875" style="61" customWidth="1"/>
    <col min="8198" max="8198" width="14.796875" style="61" customWidth="1"/>
    <col min="8199" max="8199" width="22.19921875" style="61" customWidth="1"/>
    <col min="8200" max="8200" width="10.796875" style="61" customWidth="1"/>
    <col min="8201" max="8201" width="18" style="61" customWidth="1"/>
    <col min="8202" max="8448" width="10.796875" style="61"/>
    <col min="8449" max="8449" width="10.3984375" style="61" customWidth="1"/>
    <col min="8450" max="8450" width="106.796875" style="61" customWidth="1"/>
    <col min="8451" max="8451" width="10.796875" style="61" customWidth="1"/>
    <col min="8452" max="8453" width="11.19921875" style="61" customWidth="1"/>
    <col min="8454" max="8454" width="14.796875" style="61" customWidth="1"/>
    <col min="8455" max="8455" width="22.19921875" style="61" customWidth="1"/>
    <col min="8456" max="8456" width="10.796875" style="61" customWidth="1"/>
    <col min="8457" max="8457" width="18" style="61" customWidth="1"/>
    <col min="8458" max="8704" width="10.796875" style="61"/>
    <col min="8705" max="8705" width="10.3984375" style="61" customWidth="1"/>
    <col min="8706" max="8706" width="106.796875" style="61" customWidth="1"/>
    <col min="8707" max="8707" width="10.796875" style="61" customWidth="1"/>
    <col min="8708" max="8709" width="11.19921875" style="61" customWidth="1"/>
    <col min="8710" max="8710" width="14.796875" style="61" customWidth="1"/>
    <col min="8711" max="8711" width="22.19921875" style="61" customWidth="1"/>
    <col min="8712" max="8712" width="10.796875" style="61" customWidth="1"/>
    <col min="8713" max="8713" width="18" style="61" customWidth="1"/>
    <col min="8714" max="8960" width="10.796875" style="61"/>
    <col min="8961" max="8961" width="10.3984375" style="61" customWidth="1"/>
    <col min="8962" max="8962" width="106.796875" style="61" customWidth="1"/>
    <col min="8963" max="8963" width="10.796875" style="61" customWidth="1"/>
    <col min="8964" max="8965" width="11.19921875" style="61" customWidth="1"/>
    <col min="8966" max="8966" width="14.796875" style="61" customWidth="1"/>
    <col min="8967" max="8967" width="22.19921875" style="61" customWidth="1"/>
    <col min="8968" max="8968" width="10.796875" style="61" customWidth="1"/>
    <col min="8969" max="8969" width="18" style="61" customWidth="1"/>
    <col min="8970" max="9216" width="10.796875" style="61"/>
    <col min="9217" max="9217" width="10.3984375" style="61" customWidth="1"/>
    <col min="9218" max="9218" width="106.796875" style="61" customWidth="1"/>
    <col min="9219" max="9219" width="10.796875" style="61" customWidth="1"/>
    <col min="9220" max="9221" width="11.19921875" style="61" customWidth="1"/>
    <col min="9222" max="9222" width="14.796875" style="61" customWidth="1"/>
    <col min="9223" max="9223" width="22.19921875" style="61" customWidth="1"/>
    <col min="9224" max="9224" width="10.796875" style="61" customWidth="1"/>
    <col min="9225" max="9225" width="18" style="61" customWidth="1"/>
    <col min="9226" max="9472" width="10.796875" style="61"/>
    <col min="9473" max="9473" width="10.3984375" style="61" customWidth="1"/>
    <col min="9474" max="9474" width="106.796875" style="61" customWidth="1"/>
    <col min="9475" max="9475" width="10.796875" style="61" customWidth="1"/>
    <col min="9476" max="9477" width="11.19921875" style="61" customWidth="1"/>
    <col min="9478" max="9478" width="14.796875" style="61" customWidth="1"/>
    <col min="9479" max="9479" width="22.19921875" style="61" customWidth="1"/>
    <col min="9480" max="9480" width="10.796875" style="61" customWidth="1"/>
    <col min="9481" max="9481" width="18" style="61" customWidth="1"/>
    <col min="9482" max="9728" width="10.796875" style="61"/>
    <col min="9729" max="9729" width="10.3984375" style="61" customWidth="1"/>
    <col min="9730" max="9730" width="106.796875" style="61" customWidth="1"/>
    <col min="9731" max="9731" width="10.796875" style="61" customWidth="1"/>
    <col min="9732" max="9733" width="11.19921875" style="61" customWidth="1"/>
    <col min="9734" max="9734" width="14.796875" style="61" customWidth="1"/>
    <col min="9735" max="9735" width="22.19921875" style="61" customWidth="1"/>
    <col min="9736" max="9736" width="10.796875" style="61" customWidth="1"/>
    <col min="9737" max="9737" width="18" style="61" customWidth="1"/>
    <col min="9738" max="9984" width="10.796875" style="61"/>
    <col min="9985" max="9985" width="10.3984375" style="61" customWidth="1"/>
    <col min="9986" max="9986" width="106.796875" style="61" customWidth="1"/>
    <col min="9987" max="9987" width="10.796875" style="61" customWidth="1"/>
    <col min="9988" max="9989" width="11.19921875" style="61" customWidth="1"/>
    <col min="9990" max="9990" width="14.796875" style="61" customWidth="1"/>
    <col min="9991" max="9991" width="22.19921875" style="61" customWidth="1"/>
    <col min="9992" max="9992" width="10.796875" style="61" customWidth="1"/>
    <col min="9993" max="9993" width="18" style="61" customWidth="1"/>
    <col min="9994" max="10240" width="10.796875" style="61"/>
    <col min="10241" max="10241" width="10.3984375" style="61" customWidth="1"/>
    <col min="10242" max="10242" width="106.796875" style="61" customWidth="1"/>
    <col min="10243" max="10243" width="10.796875" style="61" customWidth="1"/>
    <col min="10244" max="10245" width="11.19921875" style="61" customWidth="1"/>
    <col min="10246" max="10246" width="14.796875" style="61" customWidth="1"/>
    <col min="10247" max="10247" width="22.19921875" style="61" customWidth="1"/>
    <col min="10248" max="10248" width="10.796875" style="61" customWidth="1"/>
    <col min="10249" max="10249" width="18" style="61" customWidth="1"/>
    <col min="10250" max="10496" width="10.796875" style="61"/>
    <col min="10497" max="10497" width="10.3984375" style="61" customWidth="1"/>
    <col min="10498" max="10498" width="106.796875" style="61" customWidth="1"/>
    <col min="10499" max="10499" width="10.796875" style="61" customWidth="1"/>
    <col min="10500" max="10501" width="11.19921875" style="61" customWidth="1"/>
    <col min="10502" max="10502" width="14.796875" style="61" customWidth="1"/>
    <col min="10503" max="10503" width="22.19921875" style="61" customWidth="1"/>
    <col min="10504" max="10504" width="10.796875" style="61" customWidth="1"/>
    <col min="10505" max="10505" width="18" style="61" customWidth="1"/>
    <col min="10506" max="10752" width="10.796875" style="61"/>
    <col min="10753" max="10753" width="10.3984375" style="61" customWidth="1"/>
    <col min="10754" max="10754" width="106.796875" style="61" customWidth="1"/>
    <col min="10755" max="10755" width="10.796875" style="61" customWidth="1"/>
    <col min="10756" max="10757" width="11.19921875" style="61" customWidth="1"/>
    <col min="10758" max="10758" width="14.796875" style="61" customWidth="1"/>
    <col min="10759" max="10759" width="22.19921875" style="61" customWidth="1"/>
    <col min="10760" max="10760" width="10.796875" style="61" customWidth="1"/>
    <col min="10761" max="10761" width="18" style="61" customWidth="1"/>
    <col min="10762" max="11008" width="10.796875" style="61"/>
    <col min="11009" max="11009" width="10.3984375" style="61" customWidth="1"/>
    <col min="11010" max="11010" width="106.796875" style="61" customWidth="1"/>
    <col min="11011" max="11011" width="10.796875" style="61" customWidth="1"/>
    <col min="11012" max="11013" width="11.19921875" style="61" customWidth="1"/>
    <col min="11014" max="11014" width="14.796875" style="61" customWidth="1"/>
    <col min="11015" max="11015" width="22.19921875" style="61" customWidth="1"/>
    <col min="11016" max="11016" width="10.796875" style="61" customWidth="1"/>
    <col min="11017" max="11017" width="18" style="61" customWidth="1"/>
    <col min="11018" max="11264" width="10.796875" style="61"/>
    <col min="11265" max="11265" width="10.3984375" style="61" customWidth="1"/>
    <col min="11266" max="11266" width="106.796875" style="61" customWidth="1"/>
    <col min="11267" max="11267" width="10.796875" style="61" customWidth="1"/>
    <col min="11268" max="11269" width="11.19921875" style="61" customWidth="1"/>
    <col min="11270" max="11270" width="14.796875" style="61" customWidth="1"/>
    <col min="11271" max="11271" width="22.19921875" style="61" customWidth="1"/>
    <col min="11272" max="11272" width="10.796875" style="61" customWidth="1"/>
    <col min="11273" max="11273" width="18" style="61" customWidth="1"/>
    <col min="11274" max="11520" width="10.796875" style="61"/>
    <col min="11521" max="11521" width="10.3984375" style="61" customWidth="1"/>
    <col min="11522" max="11522" width="106.796875" style="61" customWidth="1"/>
    <col min="11523" max="11523" width="10.796875" style="61" customWidth="1"/>
    <col min="11524" max="11525" width="11.19921875" style="61" customWidth="1"/>
    <col min="11526" max="11526" width="14.796875" style="61" customWidth="1"/>
    <col min="11527" max="11527" width="22.19921875" style="61" customWidth="1"/>
    <col min="11528" max="11528" width="10.796875" style="61" customWidth="1"/>
    <col min="11529" max="11529" width="18" style="61" customWidth="1"/>
    <col min="11530" max="11776" width="10.796875" style="61"/>
    <col min="11777" max="11777" width="10.3984375" style="61" customWidth="1"/>
    <col min="11778" max="11778" width="106.796875" style="61" customWidth="1"/>
    <col min="11779" max="11779" width="10.796875" style="61" customWidth="1"/>
    <col min="11780" max="11781" width="11.19921875" style="61" customWidth="1"/>
    <col min="11782" max="11782" width="14.796875" style="61" customWidth="1"/>
    <col min="11783" max="11783" width="22.19921875" style="61" customWidth="1"/>
    <col min="11784" max="11784" width="10.796875" style="61" customWidth="1"/>
    <col min="11785" max="11785" width="18" style="61" customWidth="1"/>
    <col min="11786" max="12032" width="10.796875" style="61"/>
    <col min="12033" max="12033" width="10.3984375" style="61" customWidth="1"/>
    <col min="12034" max="12034" width="106.796875" style="61" customWidth="1"/>
    <col min="12035" max="12035" width="10.796875" style="61" customWidth="1"/>
    <col min="12036" max="12037" width="11.19921875" style="61" customWidth="1"/>
    <col min="12038" max="12038" width="14.796875" style="61" customWidth="1"/>
    <col min="12039" max="12039" width="22.19921875" style="61" customWidth="1"/>
    <col min="12040" max="12040" width="10.796875" style="61" customWidth="1"/>
    <col min="12041" max="12041" width="18" style="61" customWidth="1"/>
    <col min="12042" max="12288" width="10.796875" style="61"/>
    <col min="12289" max="12289" width="10.3984375" style="61" customWidth="1"/>
    <col min="12290" max="12290" width="106.796875" style="61" customWidth="1"/>
    <col min="12291" max="12291" width="10.796875" style="61" customWidth="1"/>
    <col min="12292" max="12293" width="11.19921875" style="61" customWidth="1"/>
    <col min="12294" max="12294" width="14.796875" style="61" customWidth="1"/>
    <col min="12295" max="12295" width="22.19921875" style="61" customWidth="1"/>
    <col min="12296" max="12296" width="10.796875" style="61" customWidth="1"/>
    <col min="12297" max="12297" width="18" style="61" customWidth="1"/>
    <col min="12298" max="12544" width="10.796875" style="61"/>
    <col min="12545" max="12545" width="10.3984375" style="61" customWidth="1"/>
    <col min="12546" max="12546" width="106.796875" style="61" customWidth="1"/>
    <col min="12547" max="12547" width="10.796875" style="61" customWidth="1"/>
    <col min="12548" max="12549" width="11.19921875" style="61" customWidth="1"/>
    <col min="12550" max="12550" width="14.796875" style="61" customWidth="1"/>
    <col min="12551" max="12551" width="22.19921875" style="61" customWidth="1"/>
    <col min="12552" max="12552" width="10.796875" style="61" customWidth="1"/>
    <col min="12553" max="12553" width="18" style="61" customWidth="1"/>
    <col min="12554" max="12800" width="10.796875" style="61"/>
    <col min="12801" max="12801" width="10.3984375" style="61" customWidth="1"/>
    <col min="12802" max="12802" width="106.796875" style="61" customWidth="1"/>
    <col min="12803" max="12803" width="10.796875" style="61" customWidth="1"/>
    <col min="12804" max="12805" width="11.19921875" style="61" customWidth="1"/>
    <col min="12806" max="12806" width="14.796875" style="61" customWidth="1"/>
    <col min="12807" max="12807" width="22.19921875" style="61" customWidth="1"/>
    <col min="12808" max="12808" width="10.796875" style="61" customWidth="1"/>
    <col min="12809" max="12809" width="18" style="61" customWidth="1"/>
    <col min="12810" max="13056" width="10.796875" style="61"/>
    <col min="13057" max="13057" width="10.3984375" style="61" customWidth="1"/>
    <col min="13058" max="13058" width="106.796875" style="61" customWidth="1"/>
    <col min="13059" max="13059" width="10.796875" style="61" customWidth="1"/>
    <col min="13060" max="13061" width="11.19921875" style="61" customWidth="1"/>
    <col min="13062" max="13062" width="14.796875" style="61" customWidth="1"/>
    <col min="13063" max="13063" width="22.19921875" style="61" customWidth="1"/>
    <col min="13064" max="13064" width="10.796875" style="61" customWidth="1"/>
    <col min="13065" max="13065" width="18" style="61" customWidth="1"/>
    <col min="13066" max="13312" width="10.796875" style="61"/>
    <col min="13313" max="13313" width="10.3984375" style="61" customWidth="1"/>
    <col min="13314" max="13314" width="106.796875" style="61" customWidth="1"/>
    <col min="13315" max="13315" width="10.796875" style="61" customWidth="1"/>
    <col min="13316" max="13317" width="11.19921875" style="61" customWidth="1"/>
    <col min="13318" max="13318" width="14.796875" style="61" customWidth="1"/>
    <col min="13319" max="13319" width="22.19921875" style="61" customWidth="1"/>
    <col min="13320" max="13320" width="10.796875" style="61" customWidth="1"/>
    <col min="13321" max="13321" width="18" style="61" customWidth="1"/>
    <col min="13322" max="13568" width="10.796875" style="61"/>
    <col min="13569" max="13569" width="10.3984375" style="61" customWidth="1"/>
    <col min="13570" max="13570" width="106.796875" style="61" customWidth="1"/>
    <col min="13571" max="13571" width="10.796875" style="61" customWidth="1"/>
    <col min="13572" max="13573" width="11.19921875" style="61" customWidth="1"/>
    <col min="13574" max="13574" width="14.796875" style="61" customWidth="1"/>
    <col min="13575" max="13575" width="22.19921875" style="61" customWidth="1"/>
    <col min="13576" max="13576" width="10.796875" style="61" customWidth="1"/>
    <col min="13577" max="13577" width="18" style="61" customWidth="1"/>
    <col min="13578" max="13824" width="10.796875" style="61"/>
    <col min="13825" max="13825" width="10.3984375" style="61" customWidth="1"/>
    <col min="13826" max="13826" width="106.796875" style="61" customWidth="1"/>
    <col min="13827" max="13827" width="10.796875" style="61" customWidth="1"/>
    <col min="13828" max="13829" width="11.19921875" style="61" customWidth="1"/>
    <col min="13830" max="13830" width="14.796875" style="61" customWidth="1"/>
    <col min="13831" max="13831" width="22.19921875" style="61" customWidth="1"/>
    <col min="13832" max="13832" width="10.796875" style="61" customWidth="1"/>
    <col min="13833" max="13833" width="18" style="61" customWidth="1"/>
    <col min="13834" max="14080" width="10.796875" style="61"/>
    <col min="14081" max="14081" width="10.3984375" style="61" customWidth="1"/>
    <col min="14082" max="14082" width="106.796875" style="61" customWidth="1"/>
    <col min="14083" max="14083" width="10.796875" style="61" customWidth="1"/>
    <col min="14084" max="14085" width="11.19921875" style="61" customWidth="1"/>
    <col min="14086" max="14086" width="14.796875" style="61" customWidth="1"/>
    <col min="14087" max="14087" width="22.19921875" style="61" customWidth="1"/>
    <col min="14088" max="14088" width="10.796875" style="61" customWidth="1"/>
    <col min="14089" max="14089" width="18" style="61" customWidth="1"/>
    <col min="14090" max="14336" width="10.796875" style="61"/>
    <col min="14337" max="14337" width="10.3984375" style="61" customWidth="1"/>
    <col min="14338" max="14338" width="106.796875" style="61" customWidth="1"/>
    <col min="14339" max="14339" width="10.796875" style="61" customWidth="1"/>
    <col min="14340" max="14341" width="11.19921875" style="61" customWidth="1"/>
    <col min="14342" max="14342" width="14.796875" style="61" customWidth="1"/>
    <col min="14343" max="14343" width="22.19921875" style="61" customWidth="1"/>
    <col min="14344" max="14344" width="10.796875" style="61" customWidth="1"/>
    <col min="14345" max="14345" width="18" style="61" customWidth="1"/>
    <col min="14346" max="14592" width="10.796875" style="61"/>
    <col min="14593" max="14593" width="10.3984375" style="61" customWidth="1"/>
    <col min="14594" max="14594" width="106.796875" style="61" customWidth="1"/>
    <col min="14595" max="14595" width="10.796875" style="61" customWidth="1"/>
    <col min="14596" max="14597" width="11.19921875" style="61" customWidth="1"/>
    <col min="14598" max="14598" width="14.796875" style="61" customWidth="1"/>
    <col min="14599" max="14599" width="22.19921875" style="61" customWidth="1"/>
    <col min="14600" max="14600" width="10.796875" style="61" customWidth="1"/>
    <col min="14601" max="14601" width="18" style="61" customWidth="1"/>
    <col min="14602" max="14848" width="10.796875" style="61"/>
    <col min="14849" max="14849" width="10.3984375" style="61" customWidth="1"/>
    <col min="14850" max="14850" width="106.796875" style="61" customWidth="1"/>
    <col min="14851" max="14851" width="10.796875" style="61" customWidth="1"/>
    <col min="14852" max="14853" width="11.19921875" style="61" customWidth="1"/>
    <col min="14854" max="14854" width="14.796875" style="61" customWidth="1"/>
    <col min="14855" max="14855" width="22.19921875" style="61" customWidth="1"/>
    <col min="14856" max="14856" width="10.796875" style="61" customWidth="1"/>
    <col min="14857" max="14857" width="18" style="61" customWidth="1"/>
    <col min="14858" max="15104" width="10.796875" style="61"/>
    <col min="15105" max="15105" width="10.3984375" style="61" customWidth="1"/>
    <col min="15106" max="15106" width="106.796875" style="61" customWidth="1"/>
    <col min="15107" max="15107" width="10.796875" style="61" customWidth="1"/>
    <col min="15108" max="15109" width="11.19921875" style="61" customWidth="1"/>
    <col min="15110" max="15110" width="14.796875" style="61" customWidth="1"/>
    <col min="15111" max="15111" width="22.19921875" style="61" customWidth="1"/>
    <col min="15112" max="15112" width="10.796875" style="61" customWidth="1"/>
    <col min="15113" max="15113" width="18" style="61" customWidth="1"/>
    <col min="15114" max="15360" width="10.796875" style="61"/>
    <col min="15361" max="15361" width="10.3984375" style="61" customWidth="1"/>
    <col min="15362" max="15362" width="106.796875" style="61" customWidth="1"/>
    <col min="15363" max="15363" width="10.796875" style="61" customWidth="1"/>
    <col min="15364" max="15365" width="11.19921875" style="61" customWidth="1"/>
    <col min="15366" max="15366" width="14.796875" style="61" customWidth="1"/>
    <col min="15367" max="15367" width="22.19921875" style="61" customWidth="1"/>
    <col min="15368" max="15368" width="10.796875" style="61" customWidth="1"/>
    <col min="15369" max="15369" width="18" style="61" customWidth="1"/>
    <col min="15370" max="15616" width="10.796875" style="61"/>
    <col min="15617" max="15617" width="10.3984375" style="61" customWidth="1"/>
    <col min="15618" max="15618" width="106.796875" style="61" customWidth="1"/>
    <col min="15619" max="15619" width="10.796875" style="61" customWidth="1"/>
    <col min="15620" max="15621" width="11.19921875" style="61" customWidth="1"/>
    <col min="15622" max="15622" width="14.796875" style="61" customWidth="1"/>
    <col min="15623" max="15623" width="22.19921875" style="61" customWidth="1"/>
    <col min="15624" max="15624" width="10.796875" style="61" customWidth="1"/>
    <col min="15625" max="15625" width="18" style="61" customWidth="1"/>
    <col min="15626" max="15872" width="10.796875" style="61"/>
    <col min="15873" max="15873" width="10.3984375" style="61" customWidth="1"/>
    <col min="15874" max="15874" width="106.796875" style="61" customWidth="1"/>
    <col min="15875" max="15875" width="10.796875" style="61" customWidth="1"/>
    <col min="15876" max="15877" width="11.19921875" style="61" customWidth="1"/>
    <col min="15878" max="15878" width="14.796875" style="61" customWidth="1"/>
    <col min="15879" max="15879" width="22.19921875" style="61" customWidth="1"/>
    <col min="15880" max="15880" width="10.796875" style="61" customWidth="1"/>
    <col min="15881" max="15881" width="18" style="61" customWidth="1"/>
    <col min="15882" max="16128" width="10.796875" style="61"/>
    <col min="16129" max="16129" width="10.3984375" style="61" customWidth="1"/>
    <col min="16130" max="16130" width="106.796875" style="61" customWidth="1"/>
    <col min="16131" max="16131" width="10.796875" style="61" customWidth="1"/>
    <col min="16132" max="16133" width="11.19921875" style="61" customWidth="1"/>
    <col min="16134" max="16134" width="14.796875" style="61" customWidth="1"/>
    <col min="16135" max="16135" width="22.19921875" style="61" customWidth="1"/>
    <col min="16136" max="16136" width="10.796875" style="61" customWidth="1"/>
    <col min="16137" max="16137" width="18" style="61" customWidth="1"/>
    <col min="16138" max="16384" width="10.796875" style="61"/>
  </cols>
  <sheetData>
    <row r="1" spans="1:7" ht="18" customHeight="1">
      <c r="A1" s="124"/>
      <c r="B1" s="125"/>
      <c r="C1" s="159" t="s">
        <v>76</v>
      </c>
      <c r="D1" s="159"/>
      <c r="E1" s="159"/>
      <c r="F1" s="159"/>
      <c r="G1" s="126">
        <f>info!C7</f>
        <v>44621</v>
      </c>
    </row>
    <row r="2" spans="1:7" ht="18" customHeight="1">
      <c r="A2" s="62"/>
      <c r="B2" s="111"/>
      <c r="C2" s="157" t="s">
        <v>15</v>
      </c>
      <c r="D2" s="157"/>
      <c r="E2" s="157"/>
      <c r="F2" s="157"/>
      <c r="G2" s="63"/>
    </row>
    <row r="3" spans="1:7" ht="18" customHeight="1">
      <c r="A3" s="62"/>
      <c r="B3" s="111"/>
      <c r="C3" s="157" t="str">
        <f>info!A10</f>
        <v>DIRNO - Travaux de réaménagement de deux plateaux de bureaux</v>
      </c>
      <c r="D3" s="157"/>
      <c r="E3" s="157"/>
      <c r="F3" s="157"/>
      <c r="G3" s="158"/>
    </row>
    <row r="4" spans="1:7" ht="18" customHeight="1">
      <c r="A4" s="62"/>
      <c r="B4" s="111"/>
      <c r="C4" s="155" t="str">
        <f>info!A15</f>
        <v xml:space="preserve">LOT 03 REVÊTEMENTS DE SOLS </v>
      </c>
      <c r="D4" s="155"/>
      <c r="E4" s="155"/>
      <c r="F4" s="155"/>
      <c r="G4" s="156"/>
    </row>
    <row r="5" spans="1:7">
      <c r="A5" s="65"/>
      <c r="B5" s="112"/>
      <c r="C5" s="66" t="str">
        <f>info!A7</f>
        <v>AME BERTEAU PHASE PRO-DCE</v>
      </c>
      <c r="D5" s="67"/>
      <c r="E5" s="67"/>
      <c r="F5" s="123" t="str">
        <f>info!A9</f>
        <v>IND 0</v>
      </c>
      <c r="G5" s="68" t="s">
        <v>5</v>
      </c>
    </row>
    <row r="6" spans="1:7" ht="29" customHeight="1">
      <c r="A6" s="163" t="str">
        <f>info!A10</f>
        <v>DIRNO - Travaux de réaménagement de deux plateaux de bureaux</v>
      </c>
      <c r="B6" s="164"/>
      <c r="C6" s="164"/>
      <c r="D6" s="164"/>
      <c r="E6" s="164"/>
      <c r="F6" s="164"/>
      <c r="G6" s="165"/>
    </row>
    <row r="7" spans="1:7" ht="13.25" customHeight="1">
      <c r="A7" s="143" t="s">
        <v>20</v>
      </c>
      <c r="B7" s="146" t="s">
        <v>7</v>
      </c>
      <c r="C7" s="78"/>
      <c r="D7" s="149" t="s">
        <v>25</v>
      </c>
      <c r="E7" s="152" t="s">
        <v>26</v>
      </c>
      <c r="F7" s="78"/>
      <c r="G7" s="79"/>
    </row>
    <row r="8" spans="1:7">
      <c r="A8" s="144"/>
      <c r="B8" s="147"/>
      <c r="C8" s="80" t="s">
        <v>8</v>
      </c>
      <c r="D8" s="150"/>
      <c r="E8" s="153"/>
      <c r="F8" s="80" t="s">
        <v>10</v>
      </c>
      <c r="G8" s="80" t="s">
        <v>21</v>
      </c>
    </row>
    <row r="9" spans="1:7">
      <c r="A9" s="145"/>
      <c r="B9" s="148"/>
      <c r="C9" s="81"/>
      <c r="D9" s="151"/>
      <c r="E9" s="154"/>
      <c r="F9" s="81"/>
      <c r="G9" s="82"/>
    </row>
    <row r="10" spans="1:7" ht="12.75" customHeight="1">
      <c r="A10" s="83"/>
      <c r="B10" s="84" t="str">
        <f>info!A15</f>
        <v xml:space="preserve">LOT 03 REVÊTEMENTS DE SOLS </v>
      </c>
      <c r="C10" s="83"/>
      <c r="D10" s="85"/>
      <c r="E10" s="86"/>
      <c r="F10" s="87"/>
      <c r="G10" s="137" t="str">
        <f>IF(D10&gt;0,D10*F10,"")</f>
        <v/>
      </c>
    </row>
    <row r="11" spans="1:7" ht="12.75" customHeight="1">
      <c r="A11" s="52"/>
      <c r="B11" s="53"/>
      <c r="C11" s="54"/>
      <c r="D11" s="134"/>
      <c r="E11" s="54"/>
      <c r="F11" s="139"/>
      <c r="G11" s="139"/>
    </row>
    <row r="12" spans="1:7" ht="12.75" customHeight="1">
      <c r="A12" s="52" t="s">
        <v>56</v>
      </c>
      <c r="B12" s="53" t="s">
        <v>57</v>
      </c>
      <c r="C12" s="58"/>
      <c r="D12" s="59"/>
      <c r="E12" s="58"/>
      <c r="F12" s="119"/>
      <c r="G12" s="119"/>
    </row>
    <row r="13" spans="1:7" ht="12.75" customHeight="1">
      <c r="A13" s="52" t="s">
        <v>54</v>
      </c>
      <c r="B13" s="53" t="s">
        <v>66</v>
      </c>
      <c r="C13" s="58" t="s">
        <v>13</v>
      </c>
      <c r="D13" s="59"/>
      <c r="E13" s="54"/>
      <c r="F13" s="139"/>
      <c r="G13" s="119"/>
    </row>
    <row r="14" spans="1:7" ht="12.75" customHeight="1">
      <c r="A14" s="52" t="s">
        <v>55</v>
      </c>
      <c r="B14" s="53" t="s">
        <v>58</v>
      </c>
      <c r="C14" s="58" t="s">
        <v>13</v>
      </c>
      <c r="D14" s="59"/>
      <c r="E14" s="54"/>
      <c r="F14" s="139"/>
      <c r="G14" s="119"/>
    </row>
    <row r="15" spans="1:7" ht="12.75" customHeight="1">
      <c r="A15" s="52" t="s">
        <v>61</v>
      </c>
      <c r="B15" s="53" t="s">
        <v>79</v>
      </c>
      <c r="C15" s="54" t="s">
        <v>27</v>
      </c>
      <c r="D15" s="134"/>
      <c r="E15" s="54"/>
      <c r="F15" s="140"/>
      <c r="G15" s="139"/>
    </row>
    <row r="16" spans="1:7" ht="12.75" customHeight="1">
      <c r="A16" s="52" t="s">
        <v>59</v>
      </c>
      <c r="B16" s="53" t="s">
        <v>78</v>
      </c>
      <c r="C16" s="58" t="s">
        <v>27</v>
      </c>
      <c r="D16" s="59"/>
      <c r="E16" s="54"/>
      <c r="F16" s="139"/>
      <c r="G16" s="119"/>
    </row>
    <row r="17" spans="1:9" ht="12.75" customHeight="1">
      <c r="A17" s="52" t="s">
        <v>65</v>
      </c>
      <c r="B17" s="53" t="s">
        <v>17</v>
      </c>
      <c r="C17" s="58" t="s">
        <v>28</v>
      </c>
      <c r="D17" s="59">
        <v>1</v>
      </c>
      <c r="E17" s="54"/>
      <c r="F17" s="139"/>
      <c r="G17" s="119">
        <f>F17*D17</f>
        <v>0</v>
      </c>
    </row>
    <row r="18" spans="1:9" ht="12.75" customHeight="1" thickBot="1">
      <c r="A18" s="52" t="s">
        <v>68</v>
      </c>
      <c r="B18" s="53" t="s">
        <v>77</v>
      </c>
      <c r="C18" s="54" t="s">
        <v>13</v>
      </c>
      <c r="D18" s="134"/>
      <c r="E18" s="54"/>
      <c r="F18" s="140"/>
      <c r="G18" s="139"/>
    </row>
    <row r="19" spans="1:9" s="109" customFormat="1" ht="15" thickBot="1">
      <c r="A19" s="55"/>
      <c r="B19" s="57" t="s">
        <v>60</v>
      </c>
      <c r="C19" s="58"/>
      <c r="D19" s="59"/>
      <c r="E19" s="58"/>
      <c r="F19" s="133"/>
      <c r="G19" s="136">
        <f>SUM(G10:G18)</f>
        <v>0</v>
      </c>
      <c r="I19" s="110"/>
    </row>
    <row r="20" spans="1:9" ht="12.75" customHeight="1">
      <c r="A20" s="55"/>
      <c r="B20" s="57"/>
      <c r="C20" s="58"/>
      <c r="D20" s="59"/>
      <c r="E20" s="58"/>
      <c r="F20" s="119"/>
      <c r="G20" s="119"/>
    </row>
    <row r="21" spans="1:9" s="120" customFormat="1" ht="15">
      <c r="A21" s="52" t="s">
        <v>16</v>
      </c>
      <c r="B21" s="53" t="s">
        <v>47</v>
      </c>
      <c r="C21" s="58"/>
      <c r="D21" s="59"/>
      <c r="E21" s="58"/>
      <c r="F21" s="119"/>
      <c r="G21" s="119"/>
      <c r="I21" s="121"/>
    </row>
    <row r="22" spans="1:9" ht="15">
      <c r="A22" s="52" t="s">
        <v>40</v>
      </c>
      <c r="B22" s="53" t="s">
        <v>80</v>
      </c>
      <c r="C22" s="58"/>
      <c r="D22" s="59"/>
      <c r="E22" s="58"/>
      <c r="F22" s="119"/>
      <c r="G22" s="119"/>
    </row>
    <row r="23" spans="1:9" ht="15">
      <c r="A23" s="52"/>
      <c r="B23" s="56" t="s">
        <v>72</v>
      </c>
      <c r="C23" s="58" t="s">
        <v>23</v>
      </c>
      <c r="D23" s="59">
        <v>124</v>
      </c>
      <c r="E23" s="58"/>
      <c r="F23" s="119"/>
      <c r="G23" s="119">
        <f t="shared" ref="G23:G24" si="0">F23*D23</f>
        <v>0</v>
      </c>
    </row>
    <row r="24" spans="1:9" ht="15">
      <c r="A24" s="52"/>
      <c r="B24" s="56" t="s">
        <v>73</v>
      </c>
      <c r="C24" s="58" t="s">
        <v>23</v>
      </c>
      <c r="D24" s="59">
        <v>81</v>
      </c>
      <c r="E24" s="58"/>
      <c r="F24" s="119"/>
      <c r="G24" s="119">
        <f t="shared" si="0"/>
        <v>0</v>
      </c>
    </row>
    <row r="25" spans="1:9" ht="15">
      <c r="A25" s="52" t="s">
        <v>62</v>
      </c>
      <c r="B25" s="53" t="s">
        <v>81</v>
      </c>
      <c r="C25" s="58"/>
      <c r="D25" s="59"/>
      <c r="E25" s="58"/>
      <c r="F25" s="119"/>
      <c r="G25" s="119"/>
    </row>
    <row r="26" spans="1:9" ht="15">
      <c r="A26" s="55"/>
      <c r="B26" s="56" t="s">
        <v>72</v>
      </c>
      <c r="C26" s="58" t="s">
        <v>23</v>
      </c>
      <c r="D26" s="59">
        <v>106</v>
      </c>
      <c r="E26" s="58"/>
      <c r="F26" s="119"/>
      <c r="G26" s="119">
        <f t="shared" ref="G26:G27" si="1">F26*D26</f>
        <v>0</v>
      </c>
    </row>
    <row r="27" spans="1:9" ht="15">
      <c r="A27" s="55"/>
      <c r="B27" s="56" t="s">
        <v>73</v>
      </c>
      <c r="C27" s="58" t="s">
        <v>23</v>
      </c>
      <c r="D27" s="59">
        <f>+D24</f>
        <v>81</v>
      </c>
      <c r="E27" s="58"/>
      <c r="F27" s="119"/>
      <c r="G27" s="119">
        <f t="shared" si="1"/>
        <v>0</v>
      </c>
    </row>
    <row r="28" spans="1:9" ht="15">
      <c r="A28" s="52" t="s">
        <v>51</v>
      </c>
      <c r="B28" s="53" t="s">
        <v>88</v>
      </c>
      <c r="C28" s="58" t="s">
        <v>23</v>
      </c>
      <c r="D28" s="59">
        <v>18</v>
      </c>
      <c r="E28" s="58"/>
      <c r="F28" s="119"/>
      <c r="G28" s="119">
        <f>D28*F28</f>
        <v>0</v>
      </c>
    </row>
    <row r="29" spans="1:9" ht="15">
      <c r="A29" s="52" t="s">
        <v>44</v>
      </c>
      <c r="B29" s="53" t="s">
        <v>83</v>
      </c>
      <c r="C29" s="58"/>
      <c r="D29" s="59"/>
      <c r="E29" s="58"/>
      <c r="F29" s="119"/>
      <c r="G29" s="119"/>
    </row>
    <row r="30" spans="1:9" ht="15">
      <c r="A30" s="55"/>
      <c r="B30" s="56" t="s">
        <v>72</v>
      </c>
      <c r="C30" s="58" t="s">
        <v>23</v>
      </c>
      <c r="D30" s="59">
        <v>80</v>
      </c>
      <c r="E30" s="58"/>
      <c r="F30" s="119"/>
      <c r="G30" s="119">
        <f t="shared" ref="G30:G31" si="2">F30*D30</f>
        <v>0</v>
      </c>
    </row>
    <row r="31" spans="1:9" ht="16" thickBot="1">
      <c r="A31" s="55"/>
      <c r="B31" s="56" t="s">
        <v>73</v>
      </c>
      <c r="C31" s="58" t="s">
        <v>23</v>
      </c>
      <c r="D31" s="59"/>
      <c r="E31" s="58"/>
      <c r="F31" s="119"/>
      <c r="G31" s="119">
        <f t="shared" si="2"/>
        <v>0</v>
      </c>
    </row>
    <row r="32" spans="1:9" ht="15" thickBot="1">
      <c r="A32" s="55"/>
      <c r="B32" s="57" t="s">
        <v>43</v>
      </c>
      <c r="C32" s="58"/>
      <c r="D32" s="59"/>
      <c r="E32" s="58"/>
      <c r="F32" s="133"/>
      <c r="G32" s="136">
        <f>SUM(G20:G31)</f>
        <v>0</v>
      </c>
    </row>
    <row r="33" spans="1:9">
      <c r="A33" s="55"/>
      <c r="B33" s="57"/>
      <c r="C33" s="58"/>
      <c r="D33" s="59"/>
      <c r="E33" s="58"/>
      <c r="F33" s="131"/>
      <c r="G33" s="119"/>
    </row>
    <row r="34" spans="1:9" s="120" customFormat="1" ht="15">
      <c r="A34" s="52" t="s">
        <v>18</v>
      </c>
      <c r="B34" s="53" t="s">
        <v>74</v>
      </c>
      <c r="C34" s="58"/>
      <c r="D34" s="59"/>
      <c r="E34" s="58"/>
      <c r="F34" s="119"/>
      <c r="G34" s="119"/>
      <c r="I34" s="121"/>
    </row>
    <row r="35" spans="1:9" ht="15">
      <c r="A35" s="52" t="s">
        <v>35</v>
      </c>
      <c r="B35" s="53" t="s">
        <v>80</v>
      </c>
      <c r="C35" s="58"/>
      <c r="D35" s="59"/>
      <c r="E35" s="58"/>
      <c r="F35" s="119"/>
      <c r="G35" s="119"/>
    </row>
    <row r="36" spans="1:9" ht="15">
      <c r="A36" s="52"/>
      <c r="B36" s="56" t="s">
        <v>72</v>
      </c>
      <c r="C36" s="58" t="s">
        <v>23</v>
      </c>
      <c r="D36" s="59">
        <v>1188</v>
      </c>
      <c r="E36" s="58"/>
      <c r="F36" s="119"/>
      <c r="G36" s="119">
        <f t="shared" ref="G36:G37" si="3">F36*D36</f>
        <v>0</v>
      </c>
    </row>
    <row r="37" spans="1:9" ht="15">
      <c r="A37" s="52"/>
      <c r="B37" s="56" t="s">
        <v>73</v>
      </c>
      <c r="C37" s="58" t="s">
        <v>23</v>
      </c>
      <c r="D37" s="59">
        <v>366</v>
      </c>
      <c r="E37" s="58"/>
      <c r="F37" s="119"/>
      <c r="G37" s="119">
        <f t="shared" si="3"/>
        <v>0</v>
      </c>
    </row>
    <row r="38" spans="1:9" ht="15">
      <c r="A38" s="52" t="s">
        <v>36</v>
      </c>
      <c r="B38" s="53" t="s">
        <v>75</v>
      </c>
      <c r="C38" s="58"/>
      <c r="D38" s="59"/>
      <c r="E38" s="58"/>
      <c r="F38" s="119"/>
      <c r="G38" s="119"/>
    </row>
    <row r="39" spans="1:9" ht="15">
      <c r="A39" s="55"/>
      <c r="B39" s="56" t="s">
        <v>72</v>
      </c>
      <c r="C39" s="58" t="s">
        <v>23</v>
      </c>
      <c r="D39" s="59">
        <f>D36</f>
        <v>1188</v>
      </c>
      <c r="E39" s="58"/>
      <c r="F39" s="119"/>
      <c r="G39" s="119">
        <f t="shared" ref="G39:G40" si="4">F39*D39</f>
        <v>0</v>
      </c>
      <c r="I39" s="132"/>
    </row>
    <row r="40" spans="1:9" ht="16" thickBot="1">
      <c r="A40" s="55"/>
      <c r="B40" s="56" t="s">
        <v>73</v>
      </c>
      <c r="C40" s="58" t="s">
        <v>23</v>
      </c>
      <c r="D40" s="59">
        <v>366</v>
      </c>
      <c r="E40" s="58"/>
      <c r="F40" s="119"/>
      <c r="G40" s="119">
        <f t="shared" si="4"/>
        <v>0</v>
      </c>
    </row>
    <row r="41" spans="1:9" ht="15" thickBot="1">
      <c r="A41" s="55"/>
      <c r="B41" s="57" t="s">
        <v>42</v>
      </c>
      <c r="C41" s="58"/>
      <c r="D41" s="59"/>
      <c r="E41" s="58"/>
      <c r="F41" s="133"/>
      <c r="G41" s="136">
        <f>SUM(G33:G40)</f>
        <v>0</v>
      </c>
    </row>
    <row r="42" spans="1:9">
      <c r="A42" s="55"/>
      <c r="B42" s="57"/>
      <c r="C42" s="58"/>
      <c r="D42" s="59"/>
      <c r="E42" s="58"/>
      <c r="F42" s="133"/>
      <c r="G42" s="138"/>
    </row>
    <row r="43" spans="1:9" ht="12.75" customHeight="1">
      <c r="A43" s="52" t="s">
        <v>19</v>
      </c>
      <c r="B43" s="53" t="s">
        <v>63</v>
      </c>
      <c r="C43" s="58"/>
      <c r="D43" s="59"/>
      <c r="E43" s="58"/>
      <c r="F43" s="119"/>
      <c r="G43" s="141"/>
    </row>
    <row r="44" spans="1:9" ht="15">
      <c r="A44" s="52" t="s">
        <v>39</v>
      </c>
      <c r="B44" s="53" t="s">
        <v>64</v>
      </c>
      <c r="C44" s="58" t="s">
        <v>28</v>
      </c>
      <c r="D44" s="59">
        <v>2</v>
      </c>
      <c r="E44" s="58"/>
      <c r="F44" s="119"/>
      <c r="G44" s="119">
        <f>F44*D44</f>
        <v>0</v>
      </c>
    </row>
    <row r="45" spans="1:9" ht="15">
      <c r="A45" s="52" t="s">
        <v>37</v>
      </c>
      <c r="B45" s="53" t="s">
        <v>45</v>
      </c>
      <c r="C45" s="58" t="s">
        <v>28</v>
      </c>
      <c r="D45" s="59">
        <v>1</v>
      </c>
      <c r="E45" s="58"/>
      <c r="F45" s="119"/>
      <c r="G45" s="119">
        <f>F45*D45</f>
        <v>0</v>
      </c>
    </row>
    <row r="46" spans="1:9" ht="16" thickBot="1">
      <c r="A46" s="52" t="s">
        <v>38</v>
      </c>
      <c r="B46" s="53" t="s">
        <v>84</v>
      </c>
      <c r="C46" s="58" t="s">
        <v>23</v>
      </c>
      <c r="D46" s="59">
        <v>650</v>
      </c>
      <c r="E46" s="58"/>
      <c r="F46" s="119"/>
      <c r="G46" s="119">
        <f>F46*D46</f>
        <v>0</v>
      </c>
    </row>
    <row r="47" spans="1:9" ht="15" thickBot="1">
      <c r="A47" s="55"/>
      <c r="B47" s="57" t="s">
        <v>41</v>
      </c>
      <c r="C47" s="58"/>
      <c r="D47" s="59"/>
      <c r="E47" s="58"/>
      <c r="F47" s="60"/>
      <c r="G47" s="136">
        <f>SUM(G42:G46)</f>
        <v>0</v>
      </c>
    </row>
    <row r="48" spans="1:9">
      <c r="A48" s="52"/>
      <c r="B48" s="53"/>
      <c r="C48" s="54"/>
      <c r="D48" s="134"/>
      <c r="E48" s="54"/>
      <c r="F48" s="135"/>
      <c r="G48" s="135"/>
    </row>
    <row r="49" spans="1:9" ht="15">
      <c r="A49" s="113"/>
      <c r="B49" s="117" t="s">
        <v>49</v>
      </c>
      <c r="C49" s="115"/>
      <c r="D49" s="115"/>
      <c r="E49" s="115"/>
      <c r="F49" s="116"/>
      <c r="G49" s="115"/>
    </row>
    <row r="50" spans="1:9">
      <c r="A50" s="113"/>
      <c r="B50" s="114"/>
      <c r="C50" s="115"/>
      <c r="D50" s="115"/>
      <c r="E50" s="115"/>
      <c r="F50" s="116"/>
      <c r="G50" s="115"/>
    </row>
    <row r="51" spans="1:9">
      <c r="A51" s="113"/>
      <c r="B51" s="114"/>
      <c r="C51" s="115"/>
      <c r="D51" s="115"/>
      <c r="E51" s="115"/>
      <c r="F51" s="116"/>
      <c r="G51" s="115"/>
    </row>
    <row r="52" spans="1:9">
      <c r="A52" s="113"/>
      <c r="B52" s="114"/>
      <c r="C52" s="115"/>
      <c r="D52" s="115"/>
      <c r="E52" s="115"/>
      <c r="F52" s="116"/>
      <c r="G52" s="115"/>
    </row>
    <row r="53" spans="1:9">
      <c r="A53" s="113"/>
      <c r="B53" s="114"/>
      <c r="C53" s="115"/>
      <c r="D53" s="115"/>
      <c r="E53" s="115"/>
      <c r="F53" s="116"/>
      <c r="G53" s="115"/>
      <c r="I53" s="118"/>
    </row>
    <row r="54" spans="1:9" ht="15" thickBot="1">
      <c r="A54" s="113"/>
      <c r="B54" s="114"/>
      <c r="C54" s="115"/>
      <c r="D54" s="115"/>
      <c r="E54" s="115"/>
      <c r="F54" s="116"/>
      <c r="G54" s="115"/>
    </row>
    <row r="55" spans="1:9" ht="16" thickBot="1">
      <c r="A55" s="113"/>
      <c r="B55" s="114" t="s">
        <v>50</v>
      </c>
      <c r="C55" s="115"/>
      <c r="D55" s="115"/>
      <c r="E55" s="115"/>
      <c r="F55" s="116"/>
      <c r="G55" s="127">
        <f>SUM(G49:G54)</f>
        <v>0</v>
      </c>
    </row>
    <row r="56" spans="1:9" ht="15" thickBot="1">
      <c r="A56" s="160" t="s">
        <v>22</v>
      </c>
      <c r="B56" s="161"/>
      <c r="C56" s="161"/>
      <c r="D56" s="161"/>
      <c r="E56" s="161"/>
      <c r="F56" s="161"/>
      <c r="G56" s="162"/>
    </row>
    <row r="57" spans="1:9">
      <c r="A57" s="88"/>
      <c r="B57" s="89" t="s">
        <v>34</v>
      </c>
      <c r="C57" s="88"/>
      <c r="D57" s="90"/>
      <c r="E57" s="91"/>
      <c r="F57" s="92"/>
      <c r="G57" s="128">
        <f>G19+G32+G41+G47</f>
        <v>0</v>
      </c>
    </row>
    <row r="58" spans="1:9">
      <c r="A58" s="69"/>
      <c r="B58" s="93" t="s">
        <v>24</v>
      </c>
      <c r="C58" s="69"/>
      <c r="D58" s="70"/>
      <c r="E58" s="71"/>
      <c r="F58" s="94"/>
      <c r="G58" s="129">
        <f>G57*0.2</f>
        <v>0</v>
      </c>
    </row>
    <row r="59" spans="1:9" ht="15" thickBot="1">
      <c r="A59" s="95"/>
      <c r="B59" s="96" t="s">
        <v>33</v>
      </c>
      <c r="C59" s="95"/>
      <c r="D59" s="97"/>
      <c r="E59" s="98"/>
      <c r="F59" s="99"/>
      <c r="G59" s="130">
        <f>G58+G57</f>
        <v>0</v>
      </c>
    </row>
    <row r="60" spans="1:9">
      <c r="A60" s="76"/>
      <c r="B60" s="72"/>
      <c r="C60" s="100" t="s">
        <v>29</v>
      </c>
      <c r="D60" s="101"/>
      <c r="E60" s="101"/>
      <c r="F60" s="102"/>
      <c r="G60" s="103" t="s">
        <v>30</v>
      </c>
    </row>
    <row r="61" spans="1:9">
      <c r="A61" s="76"/>
      <c r="B61" s="72" t="s">
        <v>31</v>
      </c>
      <c r="C61" s="142" t="s">
        <v>32</v>
      </c>
      <c r="D61" s="142"/>
      <c r="E61" s="142"/>
      <c r="F61" s="142"/>
      <c r="G61" s="103"/>
    </row>
    <row r="62" spans="1:9">
      <c r="A62" s="76"/>
      <c r="B62" s="72"/>
      <c r="C62" s="101"/>
      <c r="D62" s="101"/>
      <c r="E62" s="101"/>
      <c r="F62" s="102"/>
      <c r="G62" s="103"/>
    </row>
    <row r="63" spans="1:9" ht="74" customHeight="1">
      <c r="A63" s="76"/>
      <c r="B63" s="72"/>
      <c r="C63" s="101"/>
      <c r="D63" s="101"/>
      <c r="E63" s="101"/>
      <c r="F63" s="102"/>
      <c r="G63" s="103"/>
    </row>
    <row r="64" spans="1:9">
      <c r="A64" s="76"/>
      <c r="B64" s="104"/>
      <c r="C64" s="74"/>
      <c r="D64" s="75"/>
      <c r="E64" s="75"/>
      <c r="F64" s="104"/>
      <c r="G64" s="103"/>
    </row>
    <row r="65" spans="1:7">
      <c r="A65" s="76"/>
      <c r="B65" s="72"/>
      <c r="C65" s="101"/>
      <c r="D65" s="101"/>
      <c r="E65" s="101"/>
      <c r="F65" s="102"/>
      <c r="G65" s="103"/>
    </row>
    <row r="66" spans="1:7">
      <c r="A66" s="76"/>
      <c r="B66" s="72"/>
      <c r="C66" s="101"/>
      <c r="D66" s="101"/>
      <c r="E66" s="101"/>
      <c r="F66" s="102"/>
      <c r="G66" s="103"/>
    </row>
    <row r="67" spans="1:7" ht="26" customHeight="1">
      <c r="A67" s="77"/>
      <c r="B67" s="105"/>
      <c r="C67" s="106"/>
      <c r="D67" s="106"/>
      <c r="E67" s="106"/>
      <c r="F67" s="107"/>
      <c r="G67" s="108"/>
    </row>
  </sheetData>
  <mergeCells count="11">
    <mergeCell ref="C4:G4"/>
    <mergeCell ref="C3:G3"/>
    <mergeCell ref="C2:F2"/>
    <mergeCell ref="C1:F1"/>
    <mergeCell ref="A56:G56"/>
    <mergeCell ref="A6:G6"/>
    <mergeCell ref="C61:F61"/>
    <mergeCell ref="A7:A9"/>
    <mergeCell ref="B7:B9"/>
    <mergeCell ref="D7:D9"/>
    <mergeCell ref="E7:E9"/>
  </mergeCells>
  <phoneticPr fontId="11" type="noConversion"/>
  <hyperlinks>
    <hyperlink ref="A21" location="_Toc117859746" display="_Toc117859746" xr:uid="{F0AB82CE-E772-469B-A741-22849283193F}"/>
    <hyperlink ref="B17" location="_Toc117857044" display="_Toc117857044" xr:uid="{A0225D56-1CBE-7A4B-A1D4-3833841AAC0A}"/>
    <hyperlink ref="A13:A16" location="_Toc117857043" display="_Toc117857043" xr:uid="{C3136BE0-67B2-0448-88B3-2108501C9759}"/>
    <hyperlink ref="A43" location="_Toc117859746" display="_Toc117859746" xr:uid="{4B79521E-01FB-194E-9368-70AC94D44E5D}"/>
    <hyperlink ref="B43" location="_Toc117859746" display="_Toc117859746" xr:uid="{AEC6180C-CA0E-AB4C-B613-4A1935248C29}"/>
    <hyperlink ref="A44" location="_Toc117859748" display="_Toc117859748" xr:uid="{C8AD98D7-6711-3B46-AD27-0FCDFF0D20A2}"/>
    <hyperlink ref="B44" location="_Toc117859748" display="_Toc117859748" xr:uid="{4B6DCA9B-0A14-9F47-85EB-A5483F8C8301}"/>
    <hyperlink ref="A45" location="_Toc117859748" display="_Toc117859748" xr:uid="{81E164B9-6F8F-A54D-8A69-9FC58B843F23}"/>
    <hyperlink ref="A34" location="_Toc117859746" display="_Toc117859746" xr:uid="{603E62B7-5764-4597-BEA7-66284D8BC768}"/>
    <hyperlink ref="A46" location="_Toc117859748" display="_Toc117859748" xr:uid="{D280F816-D91B-4442-8D33-A7F308646F08}"/>
    <hyperlink ref="A15:A18" location="_Toc117857043" display="_Toc117857043" xr:uid="{0BF504D7-C372-FE48-A55C-6CEB80E0E3CB}"/>
  </hyperlinks>
  <printOptions horizontalCentered="1"/>
  <pageMargins left="0.7" right="0.7" top="0.75" bottom="0.75" header="0.3" footer="0.3"/>
  <pageSetup paperSize="8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TEST</vt:lpstr>
      <vt:lpstr>info</vt:lpstr>
      <vt:lpstr>LOT 03 </vt:lpstr>
      <vt:lpstr>TEST!Impression_des_titres</vt:lpstr>
      <vt:lpstr>info!Zone_d_impression</vt:lpstr>
      <vt:lpstr>'LOT 03 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AME Berteau</cp:lastModifiedBy>
  <cp:lastPrinted>2025-12-19T15:47:09Z</cp:lastPrinted>
  <dcterms:created xsi:type="dcterms:W3CDTF">2001-03-28T07:23:11Z</dcterms:created>
  <dcterms:modified xsi:type="dcterms:W3CDTF">2026-02-27T15:22:28Z</dcterms:modified>
</cp:coreProperties>
</file>